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698f97cd2529f56/Desktop/TASA/SEGUIMIENTO TESCC FACTURACION -  RECAUDO Y TRANSFERENCIAS/"/>
    </mc:Choice>
  </mc:AlternateContent>
  <xr:revisionPtr revIDLastSave="18" documentId="8_{822D766F-F69B-490E-9701-60B675FF07BC}" xr6:coauthVersionLast="47" xr6:coauthVersionMax="47" xr10:uidLastSave="{E1A6D91F-45C8-45A8-A469-18C1E16A85F9}"/>
  <bookViews>
    <workbookView xWindow="-120" yWindow="-120" windowWidth="20730" windowHeight="11040" xr2:uid="{00000000-000D-0000-FFFF-FFFF00000000}"/>
  </bookViews>
  <sheets>
    <sheet name="INGRESOS TESCC 17-26" sheetId="1" r:id="rId1"/>
  </sheets>
  <definedNames>
    <definedName name="_xlnm._FilterDatabase" localSheetId="0" hidden="1">'INGRESOS TESCC 17-26'!$A$2:$TI$50</definedName>
    <definedName name="_xlnm.Print_Area" localSheetId="0">'INGRESOS TESCC 17-26'!$A$2:$TE$54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Y13" i="1" l="1"/>
  <c r="SZ13" i="1" s="1"/>
  <c r="SY23" i="1"/>
  <c r="SZ23" i="1" s="1"/>
  <c r="SZ39" i="1" l="1"/>
  <c r="SY39" i="1"/>
  <c r="SX39" i="1"/>
  <c r="SM19" i="1" l="1"/>
  <c r="SU7" i="1"/>
  <c r="SZ28" i="1"/>
  <c r="SY28" i="1"/>
  <c r="SP49" i="1"/>
  <c r="SP48" i="1"/>
  <c r="TA16" i="1" l="1"/>
  <c r="TB16" i="1"/>
  <c r="TA17" i="1"/>
  <c r="TB17" i="1"/>
  <c r="TA19" i="1"/>
  <c r="TB19" i="1"/>
  <c r="TA20" i="1"/>
  <c r="TB20" i="1"/>
  <c r="TA22" i="1"/>
  <c r="TA24" i="1"/>
  <c r="TB24" i="1"/>
  <c r="TA26" i="1"/>
  <c r="TA28" i="1"/>
  <c r="TB28" i="1"/>
  <c r="TA29" i="1"/>
  <c r="TB29" i="1"/>
  <c r="TA30" i="1"/>
  <c r="TB30" i="1"/>
  <c r="TA32" i="1"/>
  <c r="TB32" i="1"/>
  <c r="TA35" i="1"/>
  <c r="TB35" i="1"/>
  <c r="TA36" i="1"/>
  <c r="TB36" i="1"/>
  <c r="TA37" i="1"/>
  <c r="TB37" i="1"/>
  <c r="TA39" i="1"/>
  <c r="TB39" i="1"/>
  <c r="TA40" i="1"/>
  <c r="TB40" i="1"/>
  <c r="TA7" i="1"/>
  <c r="TB7" i="1"/>
  <c r="TA8" i="1"/>
  <c r="TB8" i="1"/>
  <c r="TA9" i="1"/>
  <c r="TB9" i="1"/>
  <c r="TA10" i="1"/>
  <c r="TB10" i="1"/>
  <c r="TA11" i="1"/>
  <c r="TB11" i="1"/>
  <c r="TA12" i="1"/>
  <c r="TB12" i="1"/>
  <c r="TA13" i="1"/>
  <c r="TB13" i="1"/>
  <c r="TA15" i="1"/>
  <c r="TB15" i="1"/>
  <c r="TB6" i="1"/>
  <c r="SX9" i="1"/>
  <c r="SY9" i="1" s="1"/>
  <c r="SZ9" i="1" s="1"/>
  <c r="SX17" i="1"/>
  <c r="SY17" i="1" s="1"/>
  <c r="SZ17" i="1" s="1"/>
  <c r="ST26" i="1"/>
  <c r="SX29" i="1"/>
  <c r="SY29" i="1" s="1"/>
  <c r="SX32" i="1"/>
  <c r="SY32" i="1" s="1"/>
  <c r="SZ32" i="1" s="1"/>
  <c r="ST13" i="1"/>
  <c r="SU13" i="1" s="1"/>
  <c r="SV13" i="1" s="1"/>
  <c r="SX6" i="1"/>
  <c r="SY6" i="1" s="1"/>
  <c r="SZ6" i="1" s="1"/>
  <c r="SS43" i="1"/>
  <c r="SS44" i="1" s="1"/>
  <c r="SW43" i="1"/>
  <c r="SW44" i="1" s="1"/>
  <c r="SX36" i="1"/>
  <c r="SY36" i="1" s="1"/>
  <c r="SZ36" i="1" s="1"/>
  <c r="ST15" i="1"/>
  <c r="SU15" i="1" s="1"/>
  <c r="SV15" i="1" s="1"/>
  <c r="SX27" i="1"/>
  <c r="SY27" i="1" s="1"/>
  <c r="SZ27" i="1" s="1"/>
  <c r="SX19" i="1"/>
  <c r="SX35" i="1"/>
  <c r="SY35" i="1" s="1"/>
  <c r="ST34" i="1"/>
  <c r="SY20" i="1"/>
  <c r="SX20" i="1"/>
  <c r="SX7" i="1"/>
  <c r="ST37" i="1"/>
  <c r="SX22" i="1"/>
  <c r="SX12" i="1"/>
  <c r="SY12" i="1" s="1"/>
  <c r="SV10" i="1"/>
  <c r="SU10" i="1"/>
  <c r="SQ15" i="1"/>
  <c r="SR15" i="1" s="1"/>
  <c r="TD15" i="1" s="1"/>
  <c r="SU28" i="1"/>
  <c r="SV28" i="1" s="1"/>
  <c r="D1" i="1"/>
  <c r="R6" i="1"/>
  <c r="S6" i="1"/>
  <c r="T6" i="1"/>
  <c r="W6" i="1"/>
  <c r="X6" i="1" s="1"/>
  <c r="AA6" i="1"/>
  <c r="AB6" i="1" s="1"/>
  <c r="AE6" i="1"/>
  <c r="AF6" i="1" s="1"/>
  <c r="AI6" i="1"/>
  <c r="AJ6" i="1" s="1"/>
  <c r="AM6" i="1"/>
  <c r="AN6" i="1" s="1"/>
  <c r="AQ6" i="1"/>
  <c r="AR6" i="1" s="1"/>
  <c r="AU6" i="1"/>
  <c r="AV6" i="1" s="1"/>
  <c r="AY6" i="1"/>
  <c r="AZ6" i="1" s="1"/>
  <c r="BC6" i="1"/>
  <c r="BD6" i="1" s="1"/>
  <c r="BG6" i="1"/>
  <c r="BH6" i="1" s="1"/>
  <c r="BK6" i="1"/>
  <c r="BL6" i="1" s="1"/>
  <c r="BO6" i="1"/>
  <c r="BP6" i="1" s="1"/>
  <c r="BR6" i="1"/>
  <c r="BW6" i="1"/>
  <c r="BX6" i="1" s="1"/>
  <c r="CA6" i="1"/>
  <c r="CB6" i="1" s="1"/>
  <c r="CE6" i="1"/>
  <c r="CF6" i="1" s="1"/>
  <c r="CI6" i="1"/>
  <c r="CJ6" i="1" s="1"/>
  <c r="CM6" i="1"/>
  <c r="CN6" i="1" s="1"/>
  <c r="CQ6" i="1"/>
  <c r="CR6" i="1" s="1"/>
  <c r="CU6" i="1"/>
  <c r="CV6" i="1" s="1"/>
  <c r="CY6" i="1"/>
  <c r="CZ6" i="1" s="1"/>
  <c r="DC6" i="1"/>
  <c r="DD6" i="1" s="1"/>
  <c r="DG6" i="1"/>
  <c r="DH6" i="1" s="1"/>
  <c r="DK6" i="1"/>
  <c r="DL6" i="1" s="1"/>
  <c r="DO6" i="1"/>
  <c r="DP6" i="1" s="1"/>
  <c r="DQ6" i="1"/>
  <c r="DR6" i="1"/>
  <c r="DW6" i="1"/>
  <c r="DX6" i="1" s="1"/>
  <c r="EA6" i="1"/>
  <c r="EB6" i="1" s="1"/>
  <c r="EE6" i="1"/>
  <c r="EF6" i="1" s="1"/>
  <c r="EI6" i="1"/>
  <c r="EJ6" i="1" s="1"/>
  <c r="EM6" i="1"/>
  <c r="EN6" i="1" s="1"/>
  <c r="EQ6" i="1"/>
  <c r="ER6" i="1" s="1"/>
  <c r="EU6" i="1"/>
  <c r="EV6" i="1" s="1"/>
  <c r="EY6" i="1"/>
  <c r="EZ6" i="1" s="1"/>
  <c r="FC6" i="1"/>
  <c r="FD6" i="1" s="1"/>
  <c r="FG6" i="1"/>
  <c r="FH6" i="1" s="1"/>
  <c r="FK6" i="1"/>
  <c r="FL6" i="1" s="1"/>
  <c r="FO6" i="1"/>
  <c r="FP6" i="1" s="1"/>
  <c r="FR6" i="1"/>
  <c r="FW6" i="1"/>
  <c r="FX6" i="1" s="1"/>
  <c r="GA6" i="1"/>
  <c r="GE6" i="1"/>
  <c r="GF6" i="1" s="1"/>
  <c r="GI6" i="1"/>
  <c r="GJ6" i="1" s="1"/>
  <c r="GM6" i="1"/>
  <c r="GN6" i="1" s="1"/>
  <c r="GQ6" i="1"/>
  <c r="GR6" i="1" s="1"/>
  <c r="GU6" i="1"/>
  <c r="GV6" i="1" s="1"/>
  <c r="GY6" i="1"/>
  <c r="GZ6" i="1" s="1"/>
  <c r="HC6" i="1"/>
  <c r="HD6" i="1" s="1"/>
  <c r="HG6" i="1"/>
  <c r="HH6" i="1" s="1"/>
  <c r="HK6" i="1"/>
  <c r="HL6" i="1" s="1"/>
  <c r="HO6" i="1"/>
  <c r="HP6" i="1" s="1"/>
  <c r="HQ6" i="1"/>
  <c r="HR6" i="1"/>
  <c r="HW6" i="1"/>
  <c r="HX6" i="1" s="1"/>
  <c r="IA6" i="1"/>
  <c r="IB6" i="1" s="1"/>
  <c r="IE6" i="1"/>
  <c r="IF6" i="1" s="1"/>
  <c r="II6" i="1"/>
  <c r="IJ6" i="1" s="1"/>
  <c r="IM6" i="1"/>
  <c r="IN6" i="1" s="1"/>
  <c r="IQ6" i="1"/>
  <c r="IR6" i="1" s="1"/>
  <c r="IU6" i="1"/>
  <c r="IV6" i="1" s="1"/>
  <c r="IY6" i="1"/>
  <c r="JC6" i="1"/>
  <c r="JD6" i="1" s="1"/>
  <c r="JG6" i="1"/>
  <c r="JH6" i="1" s="1"/>
  <c r="JK6" i="1"/>
  <c r="JL6" i="1" s="1"/>
  <c r="JO6" i="1"/>
  <c r="JP6" i="1" s="1"/>
  <c r="JQ6" i="1"/>
  <c r="JR6" i="1"/>
  <c r="JW6" i="1"/>
  <c r="JX6" i="1" s="1"/>
  <c r="KA6" i="1"/>
  <c r="KE6" i="1"/>
  <c r="KF6" i="1" s="1"/>
  <c r="KI6" i="1"/>
  <c r="KJ6" i="1" s="1"/>
  <c r="KM6" i="1"/>
  <c r="KN6" i="1" s="1"/>
  <c r="KQ6" i="1"/>
  <c r="KR6" i="1" s="1"/>
  <c r="KU6" i="1"/>
  <c r="KV6" i="1" s="1"/>
  <c r="KY6" i="1"/>
  <c r="KZ6" i="1" s="1"/>
  <c r="LC6" i="1"/>
  <c r="LD6" i="1" s="1"/>
  <c r="LG6" i="1"/>
  <c r="LK6" i="1"/>
  <c r="LL6" i="1" s="1"/>
  <c r="LO6" i="1"/>
  <c r="LP6" i="1" s="1"/>
  <c r="LQ6" i="1"/>
  <c r="LR6" i="1"/>
  <c r="LW6" i="1"/>
  <c r="LX6" i="1" s="1"/>
  <c r="MA6" i="1"/>
  <c r="MB6" i="1" s="1"/>
  <c r="ME6" i="1"/>
  <c r="MF6" i="1" s="1"/>
  <c r="MI6" i="1"/>
  <c r="MJ6" i="1" s="1"/>
  <c r="MM6" i="1"/>
  <c r="MN6" i="1" s="1"/>
  <c r="MQ6" i="1"/>
  <c r="MR6" i="1" s="1"/>
  <c r="MU6" i="1"/>
  <c r="MV6" i="1" s="1"/>
  <c r="MY6" i="1"/>
  <c r="MZ6" i="1" s="1"/>
  <c r="NC6" i="1"/>
  <c r="ND6" i="1" s="1"/>
  <c r="NG6" i="1"/>
  <c r="NH6" i="1" s="1"/>
  <c r="NK6" i="1"/>
  <c r="NL6" i="1" s="1"/>
  <c r="NO6" i="1"/>
  <c r="NP6" i="1" s="1"/>
  <c r="NQ6" i="1"/>
  <c r="NR6" i="1"/>
  <c r="JQ7" i="1"/>
  <c r="JR7" i="1"/>
  <c r="JS7" i="1"/>
  <c r="JT7" i="1"/>
  <c r="LC7" i="1"/>
  <c r="LG7" i="1"/>
  <c r="LH7" i="1" s="1"/>
  <c r="LK7" i="1"/>
  <c r="LO7" i="1"/>
  <c r="LW7" i="1"/>
  <c r="MA7" i="1"/>
  <c r="MB7" i="1" s="1"/>
  <c r="ME7" i="1"/>
  <c r="MF7" i="1" s="1"/>
  <c r="MI7" i="1"/>
  <c r="MJ7" i="1" s="1"/>
  <c r="MM7" i="1"/>
  <c r="MN7" i="1" s="1"/>
  <c r="MQ7" i="1"/>
  <c r="MR7" i="1" s="1"/>
  <c r="MU7" i="1"/>
  <c r="MV7" i="1" s="1"/>
  <c r="MY7" i="1"/>
  <c r="MZ7" i="1" s="1"/>
  <c r="NC7" i="1"/>
  <c r="ND7" i="1" s="1"/>
  <c r="NG7" i="1"/>
  <c r="NH7" i="1" s="1"/>
  <c r="NK7" i="1"/>
  <c r="NL7" i="1" s="1"/>
  <c r="NO7" i="1"/>
  <c r="NP7" i="1" s="1"/>
  <c r="NQ7" i="1"/>
  <c r="NR7" i="1"/>
  <c r="LC8" i="1"/>
  <c r="LD8" i="1" s="1"/>
  <c r="LG8" i="1"/>
  <c r="LH8" i="1" s="1"/>
  <c r="LK8" i="1"/>
  <c r="LL8" i="1" s="1"/>
  <c r="LO8" i="1"/>
  <c r="LP8" i="1" s="1"/>
  <c r="LQ8" i="1"/>
  <c r="LR8" i="1"/>
  <c r="LW8" i="1"/>
  <c r="LX8" i="1" s="1"/>
  <c r="MA8" i="1"/>
  <c r="MB8" i="1" s="1"/>
  <c r="ME8" i="1"/>
  <c r="MF8" i="1" s="1"/>
  <c r="MI8" i="1"/>
  <c r="MJ8" i="1" s="1"/>
  <c r="MM8" i="1"/>
  <c r="MN8" i="1" s="1"/>
  <c r="MQ8" i="1"/>
  <c r="MR8" i="1" s="1"/>
  <c r="MU8" i="1"/>
  <c r="MV8" i="1" s="1"/>
  <c r="MY8" i="1"/>
  <c r="MZ8" i="1" s="1"/>
  <c r="NC8" i="1"/>
  <c r="ND8" i="1" s="1"/>
  <c r="NG8" i="1"/>
  <c r="NH8" i="1" s="1"/>
  <c r="NK8" i="1"/>
  <c r="NL8" i="1" s="1"/>
  <c r="NO8" i="1"/>
  <c r="NP8" i="1" s="1"/>
  <c r="NQ8" i="1"/>
  <c r="NR8" i="1"/>
  <c r="R9" i="1"/>
  <c r="S9" i="1"/>
  <c r="T9" i="1"/>
  <c r="W9" i="1"/>
  <c r="X9" i="1" s="1"/>
  <c r="AA9" i="1"/>
  <c r="AB9" i="1" s="1"/>
  <c r="AE9" i="1"/>
  <c r="AF9" i="1" s="1"/>
  <c r="AI9" i="1"/>
  <c r="AJ9" i="1" s="1"/>
  <c r="AM9" i="1"/>
  <c r="AN9" i="1" s="1"/>
  <c r="AQ9" i="1"/>
  <c r="AR9" i="1" s="1"/>
  <c r="AU9" i="1"/>
  <c r="AV9" i="1" s="1"/>
  <c r="AY9" i="1"/>
  <c r="AZ9" i="1" s="1"/>
  <c r="BC9" i="1"/>
  <c r="BD9" i="1" s="1"/>
  <c r="BG9" i="1"/>
  <c r="BH9" i="1" s="1"/>
  <c r="BK9" i="1"/>
  <c r="BL9" i="1" s="1"/>
  <c r="BO9" i="1"/>
  <c r="BP9" i="1" s="1"/>
  <c r="BR9" i="1"/>
  <c r="BW9" i="1"/>
  <c r="BX9" i="1" s="1"/>
  <c r="CA9" i="1"/>
  <c r="CB9" i="1" s="1"/>
  <c r="CE9" i="1"/>
  <c r="CF9" i="1" s="1"/>
  <c r="CI9" i="1"/>
  <c r="CJ9" i="1" s="1"/>
  <c r="CM9" i="1"/>
  <c r="CN9" i="1" s="1"/>
  <c r="CQ9" i="1"/>
  <c r="CR9" i="1" s="1"/>
  <c r="CU9" i="1"/>
  <c r="CV9" i="1" s="1"/>
  <c r="CY9" i="1"/>
  <c r="CZ9" i="1" s="1"/>
  <c r="DC9" i="1"/>
  <c r="DD9" i="1" s="1"/>
  <c r="DG9" i="1"/>
  <c r="DH9" i="1" s="1"/>
  <c r="DK9" i="1"/>
  <c r="DL9" i="1" s="1"/>
  <c r="DO9" i="1"/>
  <c r="DP9" i="1" s="1"/>
  <c r="DQ9" i="1"/>
  <c r="DR9" i="1"/>
  <c r="DW9" i="1"/>
  <c r="DX9" i="1" s="1"/>
  <c r="EA9" i="1"/>
  <c r="EB9" i="1" s="1"/>
  <c r="EE9" i="1"/>
  <c r="EF9" i="1" s="1"/>
  <c r="EI9" i="1"/>
  <c r="EJ9" i="1" s="1"/>
  <c r="EM9" i="1"/>
  <c r="EN9" i="1" s="1"/>
  <c r="EQ9" i="1"/>
  <c r="ER9" i="1" s="1"/>
  <c r="EU9" i="1"/>
  <c r="EV9" i="1" s="1"/>
  <c r="EY9" i="1"/>
  <c r="EZ9" i="1" s="1"/>
  <c r="FC9" i="1"/>
  <c r="FD9" i="1" s="1"/>
  <c r="FG9" i="1"/>
  <c r="FH9" i="1" s="1"/>
  <c r="FK9" i="1"/>
  <c r="FL9" i="1" s="1"/>
  <c r="FO9" i="1"/>
  <c r="FP9" i="1" s="1"/>
  <c r="FR9" i="1"/>
  <c r="FW9" i="1"/>
  <c r="GA9" i="1"/>
  <c r="GB9" i="1" s="1"/>
  <c r="GE9" i="1"/>
  <c r="GF9" i="1" s="1"/>
  <c r="GI9" i="1"/>
  <c r="GJ9" i="1" s="1"/>
  <c r="GM9" i="1"/>
  <c r="GN9" i="1" s="1"/>
  <c r="GQ9" i="1"/>
  <c r="GR9" i="1" s="1"/>
  <c r="GU9" i="1"/>
  <c r="GV9" i="1" s="1"/>
  <c r="GY9" i="1"/>
  <c r="GZ9" i="1" s="1"/>
  <c r="HC9" i="1"/>
  <c r="HG9" i="1"/>
  <c r="HH9" i="1" s="1"/>
  <c r="HK9" i="1"/>
  <c r="HL9" i="1" s="1"/>
  <c r="HO9" i="1"/>
  <c r="HP9" i="1" s="1"/>
  <c r="HQ9" i="1"/>
  <c r="HR9" i="1"/>
  <c r="HW9" i="1"/>
  <c r="HX9" i="1" s="1"/>
  <c r="IA9" i="1"/>
  <c r="IB9" i="1" s="1"/>
  <c r="IE9" i="1"/>
  <c r="IF9" i="1" s="1"/>
  <c r="II9" i="1"/>
  <c r="IJ9" i="1" s="1"/>
  <c r="IM9" i="1"/>
  <c r="IN9" i="1" s="1"/>
  <c r="IQ9" i="1"/>
  <c r="IR9" i="1" s="1"/>
  <c r="IU9" i="1"/>
  <c r="IV9" i="1" s="1"/>
  <c r="IY9" i="1"/>
  <c r="IZ9" i="1" s="1"/>
  <c r="JC9" i="1"/>
  <c r="JD9" i="1" s="1"/>
  <c r="JG9" i="1"/>
  <c r="JH9" i="1" s="1"/>
  <c r="JK9" i="1"/>
  <c r="JL9" i="1" s="1"/>
  <c r="JO9" i="1"/>
  <c r="JP9" i="1" s="1"/>
  <c r="JQ9" i="1"/>
  <c r="JR9" i="1"/>
  <c r="JW9" i="1"/>
  <c r="JX9" i="1" s="1"/>
  <c r="KA9" i="1"/>
  <c r="KB9" i="1" s="1"/>
  <c r="KE9" i="1"/>
  <c r="KI9" i="1"/>
  <c r="KJ9" i="1" s="1"/>
  <c r="KM9" i="1"/>
  <c r="KN9" i="1" s="1"/>
  <c r="KQ9" i="1"/>
  <c r="KR9" i="1" s="1"/>
  <c r="KU9" i="1"/>
  <c r="KV9" i="1" s="1"/>
  <c r="KY9" i="1"/>
  <c r="KZ9" i="1" s="1"/>
  <c r="LC9" i="1"/>
  <c r="LD9" i="1" s="1"/>
  <c r="LG9" i="1"/>
  <c r="LH9" i="1" s="1"/>
  <c r="LK9" i="1"/>
  <c r="LL9" i="1" s="1"/>
  <c r="LO9" i="1"/>
  <c r="LP9" i="1" s="1"/>
  <c r="LQ9" i="1"/>
  <c r="LR9" i="1"/>
  <c r="LW9" i="1"/>
  <c r="LX9" i="1" s="1"/>
  <c r="MA9" i="1"/>
  <c r="MB9" i="1" s="1"/>
  <c r="ME9" i="1"/>
  <c r="MF9" i="1" s="1"/>
  <c r="MI9" i="1"/>
  <c r="MJ9" i="1" s="1"/>
  <c r="MM9" i="1"/>
  <c r="MN9" i="1" s="1"/>
  <c r="MQ9" i="1"/>
  <c r="MR9" i="1" s="1"/>
  <c r="MU9" i="1"/>
  <c r="MV9" i="1" s="1"/>
  <c r="MY9" i="1"/>
  <c r="MZ9" i="1" s="1"/>
  <c r="NC9" i="1"/>
  <c r="ND9" i="1" s="1"/>
  <c r="NG9" i="1"/>
  <c r="NH9" i="1" s="1"/>
  <c r="NK9" i="1"/>
  <c r="NL9" i="1" s="1"/>
  <c r="NO9" i="1"/>
  <c r="NP9" i="1" s="1"/>
  <c r="NQ9" i="1"/>
  <c r="NR9" i="1"/>
  <c r="S10" i="1"/>
  <c r="T10" i="1"/>
  <c r="W10" i="1"/>
  <c r="X10" i="1" s="1"/>
  <c r="AA10" i="1"/>
  <c r="AB10" i="1" s="1"/>
  <c r="AE10" i="1"/>
  <c r="AF10" i="1" s="1"/>
  <c r="AI10" i="1"/>
  <c r="AJ10" i="1" s="1"/>
  <c r="AM10" i="1"/>
  <c r="AN10" i="1" s="1"/>
  <c r="AQ10" i="1"/>
  <c r="AR10" i="1" s="1"/>
  <c r="AU10" i="1"/>
  <c r="AV10" i="1" s="1"/>
  <c r="AY10" i="1"/>
  <c r="AZ10" i="1" s="1"/>
  <c r="BC10" i="1"/>
  <c r="BD10" i="1" s="1"/>
  <c r="BG10" i="1"/>
  <c r="BH10" i="1" s="1"/>
  <c r="BK10" i="1"/>
  <c r="BL10" i="1" s="1"/>
  <c r="BO10" i="1"/>
  <c r="BP10" i="1" s="1"/>
  <c r="BR10" i="1"/>
  <c r="BW10" i="1"/>
  <c r="BX10" i="1" s="1"/>
  <c r="CA10" i="1"/>
  <c r="CB10" i="1" s="1"/>
  <c r="CE10" i="1"/>
  <c r="CI10" i="1"/>
  <c r="CJ10" i="1" s="1"/>
  <c r="CM10" i="1"/>
  <c r="CN10" i="1" s="1"/>
  <c r="CQ10" i="1"/>
  <c r="CR10" i="1" s="1"/>
  <c r="CU10" i="1"/>
  <c r="CV10" i="1" s="1"/>
  <c r="CY10" i="1"/>
  <c r="CZ10" i="1" s="1"/>
  <c r="DC10" i="1"/>
  <c r="DD10" i="1" s="1"/>
  <c r="DG10" i="1"/>
  <c r="DH10" i="1" s="1"/>
  <c r="DK10" i="1"/>
  <c r="DL10" i="1" s="1"/>
  <c r="DO10" i="1"/>
  <c r="DP10" i="1" s="1"/>
  <c r="DQ10" i="1"/>
  <c r="DR10" i="1"/>
  <c r="DW10" i="1"/>
  <c r="EA10" i="1"/>
  <c r="EB10" i="1" s="1"/>
  <c r="EE10" i="1"/>
  <c r="EF10" i="1" s="1"/>
  <c r="EI10" i="1"/>
  <c r="EJ10" i="1" s="1"/>
  <c r="EM10" i="1"/>
  <c r="EN10" i="1" s="1"/>
  <c r="EQ10" i="1"/>
  <c r="ER10" i="1" s="1"/>
  <c r="EU10" i="1"/>
  <c r="EV10" i="1" s="1"/>
  <c r="EY10" i="1"/>
  <c r="EZ10" i="1" s="1"/>
  <c r="FC10" i="1"/>
  <c r="FD10" i="1" s="1"/>
  <c r="FG10" i="1"/>
  <c r="FH10" i="1" s="1"/>
  <c r="FK10" i="1"/>
  <c r="FL10" i="1" s="1"/>
  <c r="FO10" i="1"/>
  <c r="FP10" i="1" s="1"/>
  <c r="FR10" i="1"/>
  <c r="FW10" i="1"/>
  <c r="FX10" i="1" s="1"/>
  <c r="GA10" i="1"/>
  <c r="GB10" i="1" s="1"/>
  <c r="GE10" i="1"/>
  <c r="GF10" i="1" s="1"/>
  <c r="GI10" i="1"/>
  <c r="GJ10" i="1" s="1"/>
  <c r="GM10" i="1"/>
  <c r="GN10" i="1" s="1"/>
  <c r="GQ10" i="1"/>
  <c r="GR10" i="1" s="1"/>
  <c r="GU10" i="1"/>
  <c r="GV10" i="1" s="1"/>
  <c r="GY10" i="1"/>
  <c r="GZ10" i="1" s="1"/>
  <c r="HC10" i="1"/>
  <c r="HD10" i="1" s="1"/>
  <c r="HG10" i="1"/>
  <c r="HH10" i="1" s="1"/>
  <c r="HK10" i="1"/>
  <c r="HL10" i="1" s="1"/>
  <c r="HO10" i="1"/>
  <c r="HP10" i="1" s="1"/>
  <c r="HQ10" i="1"/>
  <c r="HR10" i="1"/>
  <c r="HW10" i="1"/>
  <c r="IA10" i="1"/>
  <c r="IB10" i="1" s="1"/>
  <c r="IE10" i="1"/>
  <c r="IF10" i="1" s="1"/>
  <c r="II10" i="1"/>
  <c r="IJ10" i="1" s="1"/>
  <c r="IM10" i="1"/>
  <c r="IN10" i="1" s="1"/>
  <c r="IQ10" i="1"/>
  <c r="IR10" i="1" s="1"/>
  <c r="IU10" i="1"/>
  <c r="IV10" i="1" s="1"/>
  <c r="IY10" i="1"/>
  <c r="IZ10" i="1" s="1"/>
  <c r="JC10" i="1"/>
  <c r="JD10" i="1" s="1"/>
  <c r="JG10" i="1"/>
  <c r="JH10" i="1" s="1"/>
  <c r="JK10" i="1"/>
  <c r="JL10" i="1" s="1"/>
  <c r="JO10" i="1"/>
  <c r="JP10" i="1" s="1"/>
  <c r="JQ10" i="1"/>
  <c r="JR10" i="1"/>
  <c r="JW10" i="1"/>
  <c r="JX10" i="1" s="1"/>
  <c r="KA10" i="1"/>
  <c r="KB10" i="1" s="1"/>
  <c r="KE10" i="1"/>
  <c r="KI10" i="1"/>
  <c r="KJ10" i="1" s="1"/>
  <c r="KM10" i="1"/>
  <c r="KN10" i="1" s="1"/>
  <c r="KQ10" i="1"/>
  <c r="KR10" i="1" s="1"/>
  <c r="KU10" i="1"/>
  <c r="KV10" i="1" s="1"/>
  <c r="KY10" i="1"/>
  <c r="KZ10" i="1" s="1"/>
  <c r="LC10" i="1"/>
  <c r="LD10" i="1" s="1"/>
  <c r="LG10" i="1"/>
  <c r="LH10" i="1" s="1"/>
  <c r="LK10" i="1"/>
  <c r="LL10" i="1" s="1"/>
  <c r="LO10" i="1"/>
  <c r="LP10" i="1" s="1"/>
  <c r="LQ10" i="1"/>
  <c r="LR10" i="1"/>
  <c r="LW10" i="1"/>
  <c r="LX10" i="1" s="1"/>
  <c r="MA10" i="1"/>
  <c r="MB10" i="1" s="1"/>
  <c r="ME10" i="1"/>
  <c r="MI10" i="1"/>
  <c r="MJ10" i="1" s="1"/>
  <c r="MM10" i="1"/>
  <c r="MN10" i="1" s="1"/>
  <c r="MQ10" i="1"/>
  <c r="MR10" i="1" s="1"/>
  <c r="MU10" i="1"/>
  <c r="MV10" i="1" s="1"/>
  <c r="MY10" i="1"/>
  <c r="MZ10" i="1" s="1"/>
  <c r="NC10" i="1"/>
  <c r="ND10" i="1" s="1"/>
  <c r="NG10" i="1"/>
  <c r="NH10" i="1" s="1"/>
  <c r="NK10" i="1"/>
  <c r="NL10" i="1" s="1"/>
  <c r="NO10" i="1"/>
  <c r="NP10" i="1" s="1"/>
  <c r="NQ10" i="1"/>
  <c r="NR10" i="1"/>
  <c r="S11" i="1"/>
  <c r="T11" i="1"/>
  <c r="W11" i="1"/>
  <c r="X11" i="1" s="1"/>
  <c r="AA11" i="1"/>
  <c r="AE11" i="1"/>
  <c r="AF11" i="1" s="1"/>
  <c r="AI11" i="1"/>
  <c r="AJ11" i="1" s="1"/>
  <c r="AM11" i="1"/>
  <c r="AN11" i="1" s="1"/>
  <c r="AQ11" i="1"/>
  <c r="AR11" i="1" s="1"/>
  <c r="AU11" i="1"/>
  <c r="AV11" i="1" s="1"/>
  <c r="AY11" i="1"/>
  <c r="AZ11" i="1" s="1"/>
  <c r="BC11" i="1"/>
  <c r="BD11" i="1" s="1"/>
  <c r="BG11" i="1"/>
  <c r="BH11" i="1" s="1"/>
  <c r="BK11" i="1"/>
  <c r="BL11" i="1" s="1"/>
  <c r="BO11" i="1"/>
  <c r="BP11" i="1" s="1"/>
  <c r="BR11" i="1"/>
  <c r="BW11" i="1"/>
  <c r="BX11" i="1" s="1"/>
  <c r="CA11" i="1"/>
  <c r="CB11" i="1" s="1"/>
  <c r="CE11" i="1"/>
  <c r="CF11" i="1" s="1"/>
  <c r="CI11" i="1"/>
  <c r="CJ11" i="1" s="1"/>
  <c r="CM11" i="1"/>
  <c r="CQ11" i="1"/>
  <c r="CR11" i="1" s="1"/>
  <c r="CU11" i="1"/>
  <c r="CV11" i="1" s="1"/>
  <c r="CY11" i="1"/>
  <c r="CZ11" i="1" s="1"/>
  <c r="DC11" i="1"/>
  <c r="DD11" i="1" s="1"/>
  <c r="DG11" i="1"/>
  <c r="DH11" i="1" s="1"/>
  <c r="DK11" i="1"/>
  <c r="DL11" i="1" s="1"/>
  <c r="DO11" i="1"/>
  <c r="DP11" i="1" s="1"/>
  <c r="DQ11" i="1"/>
  <c r="DR11" i="1"/>
  <c r="DW11" i="1"/>
  <c r="DX11" i="1" s="1"/>
  <c r="EA11" i="1"/>
  <c r="EB11" i="1" s="1"/>
  <c r="EE11" i="1"/>
  <c r="EF11" i="1" s="1"/>
  <c r="EI11" i="1"/>
  <c r="EJ11" i="1" s="1"/>
  <c r="EM11" i="1"/>
  <c r="EN11" i="1" s="1"/>
  <c r="EQ11" i="1"/>
  <c r="ER11" i="1" s="1"/>
  <c r="EU11" i="1"/>
  <c r="EV11" i="1" s="1"/>
  <c r="EY11" i="1"/>
  <c r="EZ11" i="1" s="1"/>
  <c r="FC11" i="1"/>
  <c r="FD11" i="1" s="1"/>
  <c r="FG11" i="1"/>
  <c r="FH11" i="1" s="1"/>
  <c r="FK11" i="1"/>
  <c r="FL11" i="1" s="1"/>
  <c r="FO11" i="1"/>
  <c r="FP11" i="1" s="1"/>
  <c r="FR11" i="1"/>
  <c r="FW11" i="1"/>
  <c r="FX11" i="1" s="1"/>
  <c r="GA11" i="1"/>
  <c r="GB11" i="1" s="1"/>
  <c r="GE11" i="1"/>
  <c r="GF11" i="1" s="1"/>
  <c r="GI11" i="1"/>
  <c r="GJ11" i="1" s="1"/>
  <c r="GM11" i="1"/>
  <c r="GN11" i="1" s="1"/>
  <c r="GQ11" i="1"/>
  <c r="GU11" i="1"/>
  <c r="GV11" i="1" s="1"/>
  <c r="GY11" i="1"/>
  <c r="GZ11" i="1" s="1"/>
  <c r="HC11" i="1"/>
  <c r="HD11" i="1" s="1"/>
  <c r="HG11" i="1"/>
  <c r="HH11" i="1" s="1"/>
  <c r="HK11" i="1"/>
  <c r="HL11" i="1" s="1"/>
  <c r="HO11" i="1"/>
  <c r="HP11" i="1" s="1"/>
  <c r="HQ11" i="1"/>
  <c r="HR11" i="1"/>
  <c r="HW11" i="1"/>
  <c r="HX11" i="1" s="1"/>
  <c r="IA11" i="1"/>
  <c r="IB11" i="1" s="1"/>
  <c r="IE11" i="1"/>
  <c r="IF11" i="1" s="1"/>
  <c r="II11" i="1"/>
  <c r="IJ11" i="1" s="1"/>
  <c r="IM11" i="1"/>
  <c r="IN11" i="1" s="1"/>
  <c r="IQ11" i="1"/>
  <c r="IR11" i="1" s="1"/>
  <c r="IU11" i="1"/>
  <c r="IV11" i="1" s="1"/>
  <c r="IY11" i="1"/>
  <c r="IZ11" i="1" s="1"/>
  <c r="JC11" i="1"/>
  <c r="JD11" i="1" s="1"/>
  <c r="JG11" i="1"/>
  <c r="JH11" i="1" s="1"/>
  <c r="JK11" i="1"/>
  <c r="JL11" i="1" s="1"/>
  <c r="JO11" i="1"/>
  <c r="JP11" i="1" s="1"/>
  <c r="JQ11" i="1"/>
  <c r="JR11" i="1"/>
  <c r="JW11" i="1"/>
  <c r="JX11" i="1" s="1"/>
  <c r="KA11" i="1"/>
  <c r="KB11" i="1" s="1"/>
  <c r="KE11" i="1"/>
  <c r="KF11" i="1" s="1"/>
  <c r="KI11" i="1"/>
  <c r="KJ11" i="1" s="1"/>
  <c r="KM11" i="1"/>
  <c r="KN11" i="1" s="1"/>
  <c r="KQ11" i="1"/>
  <c r="KU11" i="1"/>
  <c r="KV11" i="1" s="1"/>
  <c r="KY11" i="1"/>
  <c r="KZ11" i="1" s="1"/>
  <c r="LC11" i="1"/>
  <c r="LD11" i="1" s="1"/>
  <c r="LG11" i="1"/>
  <c r="LH11" i="1" s="1"/>
  <c r="LK11" i="1"/>
  <c r="LL11" i="1" s="1"/>
  <c r="LO11" i="1"/>
  <c r="LP11" i="1" s="1"/>
  <c r="LQ11" i="1"/>
  <c r="LR11" i="1"/>
  <c r="LW11" i="1"/>
  <c r="LX11" i="1" s="1"/>
  <c r="MA11" i="1"/>
  <c r="MB11" i="1" s="1"/>
  <c r="ME11" i="1"/>
  <c r="MF11" i="1" s="1"/>
  <c r="MI11" i="1"/>
  <c r="MJ11" i="1" s="1"/>
  <c r="MM11" i="1"/>
  <c r="MN11" i="1" s="1"/>
  <c r="MQ11" i="1"/>
  <c r="MR11" i="1" s="1"/>
  <c r="MU11" i="1"/>
  <c r="MV11" i="1" s="1"/>
  <c r="MY11" i="1"/>
  <c r="MZ11" i="1" s="1"/>
  <c r="NC11" i="1"/>
  <c r="ND11" i="1" s="1"/>
  <c r="NG11" i="1"/>
  <c r="NH11" i="1" s="1"/>
  <c r="NK11" i="1"/>
  <c r="NL11" i="1" s="1"/>
  <c r="NO11" i="1"/>
  <c r="NP11" i="1" s="1"/>
  <c r="NQ11" i="1"/>
  <c r="NR11" i="1"/>
  <c r="F12" i="1"/>
  <c r="R12" i="1" s="1"/>
  <c r="S12" i="1"/>
  <c r="T12" i="1"/>
  <c r="W12" i="1"/>
  <c r="X12" i="1" s="1"/>
  <c r="AA12" i="1"/>
  <c r="AB12" i="1" s="1"/>
  <c r="AE12" i="1"/>
  <c r="AF12" i="1" s="1"/>
  <c r="AI12" i="1"/>
  <c r="AM12" i="1"/>
  <c r="AN12" i="1" s="1"/>
  <c r="AQ12" i="1"/>
  <c r="AR12" i="1" s="1"/>
  <c r="AU12" i="1"/>
  <c r="AV12" i="1" s="1"/>
  <c r="AY12" i="1"/>
  <c r="AZ12" i="1" s="1"/>
  <c r="BC12" i="1"/>
  <c r="BD12" i="1" s="1"/>
  <c r="BG12" i="1"/>
  <c r="BH12" i="1" s="1"/>
  <c r="BK12" i="1"/>
  <c r="BL12" i="1" s="1"/>
  <c r="BO12" i="1"/>
  <c r="BP12" i="1" s="1"/>
  <c r="BR12" i="1"/>
  <c r="BW12" i="1"/>
  <c r="BX12" i="1" s="1"/>
  <c r="CA12" i="1"/>
  <c r="CB12" i="1" s="1"/>
  <c r="CE12" i="1"/>
  <c r="CF12" i="1" s="1"/>
  <c r="CI12" i="1"/>
  <c r="CJ12" i="1" s="1"/>
  <c r="CM12" i="1"/>
  <c r="CN12" i="1" s="1"/>
  <c r="CQ12" i="1"/>
  <c r="CR12" i="1" s="1"/>
  <c r="CU12" i="1"/>
  <c r="CV12" i="1" s="1"/>
  <c r="CY12" i="1"/>
  <c r="CZ12" i="1" s="1"/>
  <c r="DC12" i="1"/>
  <c r="DD12" i="1" s="1"/>
  <c r="DG12" i="1"/>
  <c r="DH12" i="1" s="1"/>
  <c r="DK12" i="1"/>
  <c r="DL12" i="1" s="1"/>
  <c r="DO12" i="1"/>
  <c r="DP12" i="1" s="1"/>
  <c r="DQ12" i="1"/>
  <c r="DR12" i="1"/>
  <c r="DW12" i="1"/>
  <c r="EA12" i="1"/>
  <c r="EB12" i="1" s="1"/>
  <c r="EE12" i="1"/>
  <c r="EF12" i="1" s="1"/>
  <c r="EI12" i="1"/>
  <c r="EJ12" i="1" s="1"/>
  <c r="EM12" i="1"/>
  <c r="EN12" i="1" s="1"/>
  <c r="EQ12" i="1"/>
  <c r="ER12" i="1" s="1"/>
  <c r="EU12" i="1"/>
  <c r="EV12" i="1" s="1"/>
  <c r="EY12" i="1"/>
  <c r="EZ12" i="1" s="1"/>
  <c r="FC12" i="1"/>
  <c r="FD12" i="1" s="1"/>
  <c r="FG12" i="1"/>
  <c r="FH12" i="1" s="1"/>
  <c r="FK12" i="1"/>
  <c r="FL12" i="1" s="1"/>
  <c r="FO12" i="1"/>
  <c r="FP12" i="1" s="1"/>
  <c r="FR12" i="1"/>
  <c r="FW12" i="1"/>
  <c r="FX12" i="1" s="1"/>
  <c r="GA12" i="1"/>
  <c r="GB12" i="1" s="1"/>
  <c r="GE12" i="1"/>
  <c r="GF12" i="1" s="1"/>
  <c r="GI12" i="1"/>
  <c r="GJ12" i="1" s="1"/>
  <c r="GM12" i="1"/>
  <c r="GN12" i="1" s="1"/>
  <c r="GQ12" i="1"/>
  <c r="GR12" i="1" s="1"/>
  <c r="GU12" i="1"/>
  <c r="GV12" i="1" s="1"/>
  <c r="GY12" i="1"/>
  <c r="GZ12" i="1" s="1"/>
  <c r="HC12" i="1"/>
  <c r="HD12" i="1" s="1"/>
  <c r="HG12" i="1"/>
  <c r="HH12" i="1" s="1"/>
  <c r="HK12" i="1"/>
  <c r="HL12" i="1" s="1"/>
  <c r="HO12" i="1"/>
  <c r="HP12" i="1" s="1"/>
  <c r="HQ12" i="1"/>
  <c r="HR12" i="1"/>
  <c r="HW12" i="1"/>
  <c r="HX12" i="1" s="1"/>
  <c r="IA12" i="1"/>
  <c r="IB12" i="1" s="1"/>
  <c r="IE12" i="1"/>
  <c r="IF12" i="1" s="1"/>
  <c r="II12" i="1"/>
  <c r="IJ12" i="1" s="1"/>
  <c r="IM12" i="1"/>
  <c r="IN12" i="1" s="1"/>
  <c r="IQ12" i="1"/>
  <c r="IR12" i="1" s="1"/>
  <c r="IU12" i="1"/>
  <c r="IV12" i="1" s="1"/>
  <c r="IY12" i="1"/>
  <c r="IZ12" i="1" s="1"/>
  <c r="JC12" i="1"/>
  <c r="JD12" i="1" s="1"/>
  <c r="JG12" i="1"/>
  <c r="JH12" i="1" s="1"/>
  <c r="JK12" i="1"/>
  <c r="JL12" i="1" s="1"/>
  <c r="JO12" i="1"/>
  <c r="JP12" i="1" s="1"/>
  <c r="JQ12" i="1"/>
  <c r="JR12" i="1"/>
  <c r="JW12" i="1"/>
  <c r="JX12" i="1" s="1"/>
  <c r="KA12" i="1"/>
  <c r="KB12" i="1" s="1"/>
  <c r="KE12" i="1"/>
  <c r="KF12" i="1" s="1"/>
  <c r="KI12" i="1"/>
  <c r="KJ12" i="1" s="1"/>
  <c r="KM12" i="1"/>
  <c r="KN12" i="1" s="1"/>
  <c r="KQ12" i="1"/>
  <c r="KR12" i="1" s="1"/>
  <c r="KU12" i="1"/>
  <c r="KV12" i="1" s="1"/>
  <c r="KY12" i="1"/>
  <c r="KZ12" i="1" s="1"/>
  <c r="LC12" i="1"/>
  <c r="LD12" i="1" s="1"/>
  <c r="LG12" i="1"/>
  <c r="LH12" i="1" s="1"/>
  <c r="LK12" i="1"/>
  <c r="LL12" i="1" s="1"/>
  <c r="LO12" i="1"/>
  <c r="LP12" i="1" s="1"/>
  <c r="LQ12" i="1"/>
  <c r="LR12" i="1"/>
  <c r="LW12" i="1"/>
  <c r="MA12" i="1"/>
  <c r="MB12" i="1" s="1"/>
  <c r="ME12" i="1"/>
  <c r="MF12" i="1" s="1"/>
  <c r="MI12" i="1"/>
  <c r="MJ12" i="1" s="1"/>
  <c r="MM12" i="1"/>
  <c r="MN12" i="1" s="1"/>
  <c r="MQ12" i="1"/>
  <c r="MR12" i="1" s="1"/>
  <c r="MU12" i="1"/>
  <c r="MV12" i="1" s="1"/>
  <c r="MY12" i="1"/>
  <c r="MZ12" i="1" s="1"/>
  <c r="NC12" i="1"/>
  <c r="ND12" i="1" s="1"/>
  <c r="NG12" i="1"/>
  <c r="NH12" i="1" s="1"/>
  <c r="NI12" i="1"/>
  <c r="NQ12" i="1" s="1"/>
  <c r="NK12" i="1"/>
  <c r="NL12" i="1" s="1"/>
  <c r="NO12" i="1"/>
  <c r="NP12" i="1" s="1"/>
  <c r="NR12" i="1"/>
  <c r="DQ13" i="1"/>
  <c r="GA13" i="1"/>
  <c r="GB13" i="1" s="1"/>
  <c r="GE13" i="1"/>
  <c r="GI13" i="1"/>
  <c r="GJ13" i="1" s="1"/>
  <c r="GM13" i="1"/>
  <c r="GN13" i="1" s="1"/>
  <c r="GQ13" i="1"/>
  <c r="GR13" i="1" s="1"/>
  <c r="GU13" i="1"/>
  <c r="GV13" i="1" s="1"/>
  <c r="GY13" i="1"/>
  <c r="GZ13" i="1" s="1"/>
  <c r="HC13" i="1"/>
  <c r="HD13" i="1" s="1"/>
  <c r="HG13" i="1"/>
  <c r="HH13" i="1" s="1"/>
  <c r="HK13" i="1"/>
  <c r="HL13" i="1" s="1"/>
  <c r="HO13" i="1"/>
  <c r="HP13" i="1" s="1"/>
  <c r="HQ13" i="1"/>
  <c r="HR13" i="1"/>
  <c r="HV13" i="1"/>
  <c r="HW13" i="1" s="1"/>
  <c r="HZ13" i="1"/>
  <c r="IE13" i="1"/>
  <c r="IF13" i="1" s="1"/>
  <c r="II13" i="1"/>
  <c r="IJ13" i="1" s="1"/>
  <c r="IM13" i="1"/>
  <c r="IN13" i="1" s="1"/>
  <c r="IQ13" i="1"/>
  <c r="IR13" i="1" s="1"/>
  <c r="IU13" i="1"/>
  <c r="IV13" i="1" s="1"/>
  <c r="IY13" i="1"/>
  <c r="IZ13" i="1" s="1"/>
  <c r="JC13" i="1"/>
  <c r="JD13" i="1" s="1"/>
  <c r="JG13" i="1"/>
  <c r="JH13" i="1" s="1"/>
  <c r="JK13" i="1"/>
  <c r="JL13" i="1" s="1"/>
  <c r="JO13" i="1"/>
  <c r="JP13" i="1" s="1"/>
  <c r="JQ13" i="1"/>
  <c r="JW13" i="1"/>
  <c r="JX13" i="1" s="1"/>
  <c r="KA13" i="1"/>
  <c r="KB13" i="1" s="1"/>
  <c r="KE13" i="1"/>
  <c r="KI13" i="1"/>
  <c r="KJ13" i="1" s="1"/>
  <c r="KM13" i="1"/>
  <c r="KN13" i="1" s="1"/>
  <c r="KQ13" i="1"/>
  <c r="KR13" i="1" s="1"/>
  <c r="KU13" i="1"/>
  <c r="KV13" i="1" s="1"/>
  <c r="KY13" i="1"/>
  <c r="KZ13" i="1" s="1"/>
  <c r="LC13" i="1"/>
  <c r="LD13" i="1" s="1"/>
  <c r="LG13" i="1"/>
  <c r="LH13" i="1" s="1"/>
  <c r="LK13" i="1"/>
  <c r="LL13" i="1" s="1"/>
  <c r="LO13" i="1"/>
  <c r="LP13" i="1" s="1"/>
  <c r="LQ13" i="1"/>
  <c r="LR13" i="1"/>
  <c r="LW13" i="1"/>
  <c r="MA13" i="1"/>
  <c r="MB13" i="1" s="1"/>
  <c r="ME13" i="1"/>
  <c r="MF13" i="1" s="1"/>
  <c r="MI13" i="1"/>
  <c r="MJ13" i="1" s="1"/>
  <c r="MM13" i="1"/>
  <c r="MN13" i="1" s="1"/>
  <c r="MQ13" i="1"/>
  <c r="MR13" i="1" s="1"/>
  <c r="MU13" i="1"/>
  <c r="MV13" i="1" s="1"/>
  <c r="MY13" i="1"/>
  <c r="MZ13" i="1" s="1"/>
  <c r="NC13" i="1"/>
  <c r="ND13" i="1" s="1"/>
  <c r="NG13" i="1"/>
  <c r="NH13" i="1" s="1"/>
  <c r="NI13" i="1"/>
  <c r="NQ13" i="1" s="1"/>
  <c r="NJ13" i="1"/>
  <c r="NO13" i="1"/>
  <c r="NP13" i="1" s="1"/>
  <c r="R14" i="1"/>
  <c r="S14" i="1"/>
  <c r="T14" i="1"/>
  <c r="W14" i="1"/>
  <c r="X14" i="1" s="1"/>
  <c r="AA14" i="1"/>
  <c r="AB14" i="1" s="1"/>
  <c r="AE14" i="1"/>
  <c r="AF14" i="1" s="1"/>
  <c r="AI14" i="1"/>
  <c r="AJ14" i="1" s="1"/>
  <c r="AM14" i="1"/>
  <c r="AN14" i="1" s="1"/>
  <c r="AQ14" i="1"/>
  <c r="AR14" i="1" s="1"/>
  <c r="AU14" i="1"/>
  <c r="AV14" i="1" s="1"/>
  <c r="AY14" i="1"/>
  <c r="AZ14" i="1" s="1"/>
  <c r="BC14" i="1"/>
  <c r="BG14" i="1"/>
  <c r="BH14" i="1" s="1"/>
  <c r="BK14" i="1"/>
  <c r="BL14" i="1" s="1"/>
  <c r="BO14" i="1"/>
  <c r="BP14" i="1" s="1"/>
  <c r="BR14" i="1"/>
  <c r="BW14" i="1"/>
  <c r="BX14" i="1" s="1"/>
  <c r="CA14" i="1"/>
  <c r="CB14" i="1" s="1"/>
  <c r="CE14" i="1"/>
  <c r="CF14" i="1" s="1"/>
  <c r="CI14" i="1"/>
  <c r="CJ14" i="1" s="1"/>
  <c r="CM14" i="1"/>
  <c r="CN14" i="1" s="1"/>
  <c r="CQ14" i="1"/>
  <c r="CR14" i="1" s="1"/>
  <c r="CU14" i="1"/>
  <c r="CV14" i="1" s="1"/>
  <c r="CY14" i="1"/>
  <c r="CZ14" i="1" s="1"/>
  <c r="DC14" i="1"/>
  <c r="DD14" i="1" s="1"/>
  <c r="DG14" i="1"/>
  <c r="DH14" i="1" s="1"/>
  <c r="DK14" i="1"/>
  <c r="DL14" i="1" s="1"/>
  <c r="DO14" i="1"/>
  <c r="DP14" i="1" s="1"/>
  <c r="DQ14" i="1"/>
  <c r="DR14" i="1"/>
  <c r="DW14" i="1"/>
  <c r="DX14" i="1" s="1"/>
  <c r="EA14" i="1"/>
  <c r="EB14" i="1" s="1"/>
  <c r="EE14" i="1"/>
  <c r="EF14" i="1" s="1"/>
  <c r="EI14" i="1"/>
  <c r="EJ14" i="1" s="1"/>
  <c r="EM14" i="1"/>
  <c r="EQ14" i="1"/>
  <c r="ER14" i="1" s="1"/>
  <c r="EU14" i="1"/>
  <c r="EV14" i="1" s="1"/>
  <c r="EY14" i="1"/>
  <c r="EZ14" i="1" s="1"/>
  <c r="FC14" i="1"/>
  <c r="FD14" i="1" s="1"/>
  <c r="FG14" i="1"/>
  <c r="FH14" i="1" s="1"/>
  <c r="FK14" i="1"/>
  <c r="FL14" i="1" s="1"/>
  <c r="FO14" i="1"/>
  <c r="FP14" i="1" s="1"/>
  <c r="FR14" i="1"/>
  <c r="FW14" i="1"/>
  <c r="FX14" i="1" s="1"/>
  <c r="GA14" i="1"/>
  <c r="GB14" i="1" s="1"/>
  <c r="GE14" i="1"/>
  <c r="GF14" i="1" s="1"/>
  <c r="GI14" i="1"/>
  <c r="GJ14" i="1" s="1"/>
  <c r="GM14" i="1"/>
  <c r="GN14" i="1" s="1"/>
  <c r="GQ14" i="1"/>
  <c r="GR14" i="1" s="1"/>
  <c r="GU14" i="1"/>
  <c r="GY14" i="1"/>
  <c r="GZ14" i="1" s="1"/>
  <c r="HC14" i="1"/>
  <c r="HD14" i="1" s="1"/>
  <c r="HG14" i="1"/>
  <c r="HH14" i="1" s="1"/>
  <c r="HK14" i="1"/>
  <c r="HL14" i="1" s="1"/>
  <c r="HO14" i="1"/>
  <c r="HP14" i="1" s="1"/>
  <c r="HQ14" i="1"/>
  <c r="HR14" i="1"/>
  <c r="HW14" i="1"/>
  <c r="HX14" i="1" s="1"/>
  <c r="IA14" i="1"/>
  <c r="IB14" i="1" s="1"/>
  <c r="IE14" i="1"/>
  <c r="IF14" i="1" s="1"/>
  <c r="II14" i="1"/>
  <c r="IJ14" i="1" s="1"/>
  <c r="IM14" i="1"/>
  <c r="IN14" i="1" s="1"/>
  <c r="IQ14" i="1"/>
  <c r="IR14" i="1" s="1"/>
  <c r="IU14" i="1"/>
  <c r="IV14" i="1" s="1"/>
  <c r="IY14" i="1"/>
  <c r="IZ14" i="1" s="1"/>
  <c r="JC14" i="1"/>
  <c r="JD14" i="1" s="1"/>
  <c r="JG14" i="1"/>
  <c r="JH14" i="1" s="1"/>
  <c r="JK14" i="1"/>
  <c r="JL14" i="1" s="1"/>
  <c r="JO14" i="1"/>
  <c r="JP14" i="1" s="1"/>
  <c r="JQ14" i="1"/>
  <c r="JR14" i="1"/>
  <c r="JW14" i="1"/>
  <c r="KA14" i="1"/>
  <c r="KB14" i="1" s="1"/>
  <c r="KE14" i="1"/>
  <c r="KF14" i="1" s="1"/>
  <c r="KI14" i="1"/>
  <c r="KJ14" i="1" s="1"/>
  <c r="KM14" i="1"/>
  <c r="KN14" i="1" s="1"/>
  <c r="KQ14" i="1"/>
  <c r="KR14" i="1" s="1"/>
  <c r="KU14" i="1"/>
  <c r="KV14" i="1" s="1"/>
  <c r="KY14" i="1"/>
  <c r="KZ14" i="1" s="1"/>
  <c r="LC14" i="1"/>
  <c r="LD14" i="1" s="1"/>
  <c r="LG14" i="1"/>
  <c r="LH14" i="1" s="1"/>
  <c r="LK14" i="1"/>
  <c r="LL14" i="1" s="1"/>
  <c r="LO14" i="1"/>
  <c r="LP14" i="1" s="1"/>
  <c r="LQ14" i="1"/>
  <c r="LR14" i="1"/>
  <c r="LW14" i="1"/>
  <c r="LX14" i="1" s="1"/>
  <c r="MA14" i="1"/>
  <c r="MB14" i="1" s="1"/>
  <c r="ME14" i="1"/>
  <c r="MF14" i="1" s="1"/>
  <c r="MI14" i="1"/>
  <c r="MJ14" i="1" s="1"/>
  <c r="MM14" i="1"/>
  <c r="MN14" i="1" s="1"/>
  <c r="MQ14" i="1"/>
  <c r="MR14" i="1" s="1"/>
  <c r="NG14" i="1"/>
  <c r="NM14" i="1"/>
  <c r="NN14" i="1"/>
  <c r="NR14" i="1" s="1"/>
  <c r="NO14" i="1"/>
  <c r="NP14" i="1"/>
  <c r="R15" i="1"/>
  <c r="S15" i="1"/>
  <c r="T15" i="1"/>
  <c r="W15" i="1"/>
  <c r="AA15" i="1"/>
  <c r="AB15" i="1" s="1"/>
  <c r="AE15" i="1"/>
  <c r="AF15" i="1" s="1"/>
  <c r="AI15" i="1"/>
  <c r="AJ15" i="1" s="1"/>
  <c r="AM15" i="1"/>
  <c r="AN15" i="1" s="1"/>
  <c r="AQ15" i="1"/>
  <c r="AR15" i="1" s="1"/>
  <c r="AU15" i="1"/>
  <c r="AV15" i="1" s="1"/>
  <c r="AY15" i="1"/>
  <c r="AZ15" i="1" s="1"/>
  <c r="BC15" i="1"/>
  <c r="BD15" i="1" s="1"/>
  <c r="BG15" i="1"/>
  <c r="BH15" i="1" s="1"/>
  <c r="BK15" i="1"/>
  <c r="BL15" i="1" s="1"/>
  <c r="BO15" i="1"/>
  <c r="BP15" i="1" s="1"/>
  <c r="BR15" i="1"/>
  <c r="BW15" i="1"/>
  <c r="BX15" i="1" s="1"/>
  <c r="CA15" i="1"/>
  <c r="CB15" i="1" s="1"/>
  <c r="CE15" i="1"/>
  <c r="CF15" i="1" s="1"/>
  <c r="CI15" i="1"/>
  <c r="CJ15" i="1" s="1"/>
  <c r="CM15" i="1"/>
  <c r="CN15" i="1" s="1"/>
  <c r="CQ15" i="1"/>
  <c r="CR15" i="1" s="1"/>
  <c r="CU15" i="1"/>
  <c r="CV15" i="1" s="1"/>
  <c r="CY15" i="1"/>
  <c r="CZ15" i="1" s="1"/>
  <c r="DG15" i="1"/>
  <c r="DH15" i="1" s="1"/>
  <c r="DK15" i="1"/>
  <c r="DL15" i="1" s="1"/>
  <c r="DO15" i="1"/>
  <c r="DP15" i="1" s="1"/>
  <c r="DQ15" i="1"/>
  <c r="DR15" i="1"/>
  <c r="DW15" i="1"/>
  <c r="DX15" i="1" s="1"/>
  <c r="EA15" i="1"/>
  <c r="EB15" i="1" s="1"/>
  <c r="EE15" i="1"/>
  <c r="EF15" i="1" s="1"/>
  <c r="EI15" i="1"/>
  <c r="EJ15" i="1" s="1"/>
  <c r="EM15" i="1"/>
  <c r="EN15" i="1" s="1"/>
  <c r="EQ15" i="1"/>
  <c r="ER15" i="1" s="1"/>
  <c r="EU15" i="1"/>
  <c r="EV15" i="1" s="1"/>
  <c r="EY15" i="1"/>
  <c r="EZ15" i="1" s="1"/>
  <c r="FC15" i="1"/>
  <c r="FD15" i="1" s="1"/>
  <c r="FG15" i="1"/>
  <c r="FH15" i="1" s="1"/>
  <c r="FK15" i="1"/>
  <c r="FL15" i="1" s="1"/>
  <c r="FO15" i="1"/>
  <c r="FP15" i="1" s="1"/>
  <c r="FR15" i="1"/>
  <c r="FW15" i="1"/>
  <c r="FX15" i="1" s="1"/>
  <c r="GA15" i="1"/>
  <c r="GB15" i="1" s="1"/>
  <c r="GE15" i="1"/>
  <c r="GF15" i="1" s="1"/>
  <c r="GI15" i="1"/>
  <c r="GM15" i="1"/>
  <c r="GN15" i="1" s="1"/>
  <c r="GQ15" i="1"/>
  <c r="GR15" i="1" s="1"/>
  <c r="GU15" i="1"/>
  <c r="GV15" i="1" s="1"/>
  <c r="GY15" i="1"/>
  <c r="GZ15" i="1" s="1"/>
  <c r="HC15" i="1"/>
  <c r="HD15" i="1" s="1"/>
  <c r="HG15" i="1"/>
  <c r="HH15" i="1" s="1"/>
  <c r="HK15" i="1"/>
  <c r="HL15" i="1" s="1"/>
  <c r="HO15" i="1"/>
  <c r="HP15" i="1" s="1"/>
  <c r="HQ15" i="1"/>
  <c r="HR15" i="1"/>
  <c r="HW15" i="1"/>
  <c r="HX15" i="1" s="1"/>
  <c r="IA15" i="1"/>
  <c r="IB15" i="1" s="1"/>
  <c r="IE15" i="1"/>
  <c r="IF15" i="1" s="1"/>
  <c r="II15" i="1"/>
  <c r="IJ15" i="1" s="1"/>
  <c r="IM15" i="1"/>
  <c r="IN15" i="1" s="1"/>
  <c r="IQ15" i="1"/>
  <c r="IU15" i="1"/>
  <c r="IV15" i="1" s="1"/>
  <c r="IY15" i="1"/>
  <c r="IZ15" i="1" s="1"/>
  <c r="JC15" i="1"/>
  <c r="JD15" i="1" s="1"/>
  <c r="JG15" i="1"/>
  <c r="JH15" i="1" s="1"/>
  <c r="JK15" i="1"/>
  <c r="JL15" i="1" s="1"/>
  <c r="JO15" i="1"/>
  <c r="JP15" i="1" s="1"/>
  <c r="JQ15" i="1"/>
  <c r="JR15" i="1"/>
  <c r="JW15" i="1"/>
  <c r="JX15" i="1" s="1"/>
  <c r="KA15" i="1"/>
  <c r="KB15" i="1" s="1"/>
  <c r="KE15" i="1"/>
  <c r="KF15" i="1" s="1"/>
  <c r="KI15" i="1"/>
  <c r="KM15" i="1"/>
  <c r="KN15" i="1" s="1"/>
  <c r="KQ15" i="1"/>
  <c r="KR15" i="1" s="1"/>
  <c r="KU15" i="1"/>
  <c r="KV15" i="1" s="1"/>
  <c r="KY15" i="1"/>
  <c r="KZ15" i="1" s="1"/>
  <c r="LC15" i="1"/>
  <c r="LD15" i="1" s="1"/>
  <c r="LG15" i="1"/>
  <c r="LH15" i="1" s="1"/>
  <c r="LK15" i="1"/>
  <c r="LL15" i="1"/>
  <c r="LO15" i="1"/>
  <c r="LP15" i="1" s="1"/>
  <c r="LQ15" i="1"/>
  <c r="LR15" i="1"/>
  <c r="LW15" i="1"/>
  <c r="LX15" i="1" s="1"/>
  <c r="MA15" i="1"/>
  <c r="ME15" i="1"/>
  <c r="MF15" i="1" s="1"/>
  <c r="MI15" i="1"/>
  <c r="MJ15" i="1" s="1"/>
  <c r="MM15" i="1"/>
  <c r="MN15" i="1" s="1"/>
  <c r="MQ15" i="1"/>
  <c r="MR15" i="1" s="1"/>
  <c r="MU15" i="1"/>
  <c r="MV15" i="1" s="1"/>
  <c r="MY15" i="1"/>
  <c r="MZ15" i="1" s="1"/>
  <c r="NC15" i="1"/>
  <c r="ND15" i="1" s="1"/>
  <c r="NG15" i="1"/>
  <c r="NH15" i="1" s="1"/>
  <c r="NK15" i="1"/>
  <c r="NL15" i="1" s="1"/>
  <c r="NO15" i="1"/>
  <c r="NP15" i="1" s="1"/>
  <c r="NQ15" i="1"/>
  <c r="NR15" i="1"/>
  <c r="R16" i="1"/>
  <c r="S16" i="1"/>
  <c r="T16" i="1"/>
  <c r="W16" i="1"/>
  <c r="X16" i="1" s="1"/>
  <c r="AA16" i="1"/>
  <c r="AB16" i="1" s="1"/>
  <c r="AE16" i="1"/>
  <c r="AF16" i="1" s="1"/>
  <c r="AI16" i="1"/>
  <c r="AJ16" i="1" s="1"/>
  <c r="AM16" i="1"/>
  <c r="AN16" i="1" s="1"/>
  <c r="AQ16" i="1"/>
  <c r="AR16" i="1" s="1"/>
  <c r="AU16" i="1"/>
  <c r="AV16" i="1" s="1"/>
  <c r="AY16" i="1"/>
  <c r="AZ16" i="1" s="1"/>
  <c r="BC16" i="1"/>
  <c r="BD16" i="1" s="1"/>
  <c r="BG16" i="1"/>
  <c r="BH16" i="1" s="1"/>
  <c r="BK16" i="1"/>
  <c r="BL16" i="1" s="1"/>
  <c r="BO16" i="1"/>
  <c r="BP16" i="1" s="1"/>
  <c r="BR16" i="1"/>
  <c r="BW16" i="1"/>
  <c r="CA16" i="1"/>
  <c r="CB16" i="1" s="1"/>
  <c r="CE16" i="1"/>
  <c r="CF16" i="1" s="1"/>
  <c r="CI16" i="1"/>
  <c r="CJ16" i="1" s="1"/>
  <c r="CM16" i="1"/>
  <c r="CN16" i="1" s="1"/>
  <c r="CQ16" i="1"/>
  <c r="CR16" i="1" s="1"/>
  <c r="CU16" i="1"/>
  <c r="CV16" i="1" s="1"/>
  <c r="CY16" i="1"/>
  <c r="CZ16" i="1" s="1"/>
  <c r="DC16" i="1"/>
  <c r="DD16" i="1" s="1"/>
  <c r="DG16" i="1"/>
  <c r="DH16" i="1" s="1"/>
  <c r="DK16" i="1"/>
  <c r="DL16" i="1" s="1"/>
  <c r="DO16" i="1"/>
  <c r="DP16" i="1" s="1"/>
  <c r="DQ16" i="1"/>
  <c r="DR16" i="1"/>
  <c r="DW16" i="1"/>
  <c r="DX16" i="1" s="1"/>
  <c r="EA16" i="1"/>
  <c r="EB16" i="1" s="1"/>
  <c r="EE16" i="1"/>
  <c r="EI16" i="1"/>
  <c r="EJ16" i="1" s="1"/>
  <c r="EM16" i="1"/>
  <c r="EN16" i="1" s="1"/>
  <c r="EQ16" i="1"/>
  <c r="ER16" i="1" s="1"/>
  <c r="EU16" i="1"/>
  <c r="EV16" i="1" s="1"/>
  <c r="EY16" i="1"/>
  <c r="EZ16" i="1" s="1"/>
  <c r="FC16" i="1"/>
  <c r="FD16" i="1" s="1"/>
  <c r="FG16" i="1"/>
  <c r="FH16" i="1" s="1"/>
  <c r="FK16" i="1"/>
  <c r="FL16" i="1" s="1"/>
  <c r="FO16" i="1"/>
  <c r="FP16" i="1" s="1"/>
  <c r="FR16" i="1"/>
  <c r="FW16" i="1"/>
  <c r="GA16" i="1"/>
  <c r="GB16" i="1" s="1"/>
  <c r="GE16" i="1"/>
  <c r="GF16" i="1" s="1"/>
  <c r="GI16" i="1"/>
  <c r="GJ16" i="1" s="1"/>
  <c r="GM16" i="1"/>
  <c r="GN16" i="1" s="1"/>
  <c r="GQ16" i="1"/>
  <c r="GR16" i="1" s="1"/>
  <c r="GU16" i="1"/>
  <c r="GV16" i="1" s="1"/>
  <c r="GY16" i="1"/>
  <c r="GZ16" i="1" s="1"/>
  <c r="HC16" i="1"/>
  <c r="HD16" i="1" s="1"/>
  <c r="HG16" i="1"/>
  <c r="HH16" i="1" s="1"/>
  <c r="HK16" i="1"/>
  <c r="HL16" i="1" s="1"/>
  <c r="HO16" i="1"/>
  <c r="HP16" i="1" s="1"/>
  <c r="HQ16" i="1"/>
  <c r="HR16" i="1"/>
  <c r="HW16" i="1"/>
  <c r="HX16" i="1" s="1"/>
  <c r="IA16" i="1"/>
  <c r="IB16" i="1" s="1"/>
  <c r="IE16" i="1"/>
  <c r="II16" i="1"/>
  <c r="IJ16" i="1" s="1"/>
  <c r="IM16" i="1"/>
  <c r="IN16" i="1" s="1"/>
  <c r="IQ16" i="1"/>
  <c r="IR16" i="1" s="1"/>
  <c r="IU16" i="1"/>
  <c r="IV16" i="1" s="1"/>
  <c r="IY16" i="1"/>
  <c r="IZ16" i="1" s="1"/>
  <c r="JC16" i="1"/>
  <c r="JD16" i="1" s="1"/>
  <c r="JG16" i="1"/>
  <c r="JH16" i="1" s="1"/>
  <c r="JK16" i="1"/>
  <c r="JL16" i="1" s="1"/>
  <c r="JO16" i="1"/>
  <c r="JP16" i="1" s="1"/>
  <c r="JQ16" i="1"/>
  <c r="JR16" i="1"/>
  <c r="JW16" i="1"/>
  <c r="JX16" i="1" s="1"/>
  <c r="KA16" i="1"/>
  <c r="KB16" i="1" s="1"/>
  <c r="KE16" i="1"/>
  <c r="KF16" i="1" s="1"/>
  <c r="KI16" i="1"/>
  <c r="KJ16" i="1" s="1"/>
  <c r="KM16" i="1"/>
  <c r="KN16" i="1" s="1"/>
  <c r="KQ16" i="1"/>
  <c r="KR16" i="1" s="1"/>
  <c r="KU16" i="1"/>
  <c r="KV16" i="1" s="1"/>
  <c r="KY16" i="1"/>
  <c r="KZ16" i="1" s="1"/>
  <c r="LC16" i="1"/>
  <c r="LD16" i="1" s="1"/>
  <c r="LG16" i="1"/>
  <c r="LH16" i="1" s="1"/>
  <c r="LK16" i="1"/>
  <c r="LL16" i="1" s="1"/>
  <c r="LO16" i="1"/>
  <c r="LP16" i="1" s="1"/>
  <c r="LQ16" i="1"/>
  <c r="LR16" i="1"/>
  <c r="LW16" i="1"/>
  <c r="LX16" i="1" s="1"/>
  <c r="MA16" i="1"/>
  <c r="MB16" i="1" s="1"/>
  <c r="ME16" i="1"/>
  <c r="MF16" i="1" s="1"/>
  <c r="MI16" i="1"/>
  <c r="MJ16" i="1" s="1"/>
  <c r="MM16" i="1"/>
  <c r="MN16" i="1" s="1"/>
  <c r="MQ16" i="1"/>
  <c r="MR16" i="1" s="1"/>
  <c r="MU16" i="1"/>
  <c r="MV16" i="1" s="1"/>
  <c r="MY16" i="1"/>
  <c r="MZ16" i="1" s="1"/>
  <c r="NC16" i="1"/>
  <c r="ND16" i="1" s="1"/>
  <c r="NG16" i="1"/>
  <c r="NH16" i="1" s="1"/>
  <c r="NK16" i="1"/>
  <c r="NL16" i="1" s="1"/>
  <c r="NO16" i="1"/>
  <c r="NP16" i="1" s="1"/>
  <c r="NQ16" i="1"/>
  <c r="NR16" i="1"/>
  <c r="R17" i="1"/>
  <c r="S17" i="1"/>
  <c r="T17" i="1"/>
  <c r="W17" i="1"/>
  <c r="X17" i="1" s="1"/>
  <c r="AA17" i="1"/>
  <c r="AB17" i="1" s="1"/>
  <c r="AE17" i="1"/>
  <c r="AF17" i="1" s="1"/>
  <c r="AI17" i="1"/>
  <c r="AM17" i="1"/>
  <c r="AN17" i="1" s="1"/>
  <c r="AQ17" i="1"/>
  <c r="AR17" i="1" s="1"/>
  <c r="AU17" i="1"/>
  <c r="AV17" i="1" s="1"/>
  <c r="AY17" i="1"/>
  <c r="AZ17" i="1" s="1"/>
  <c r="BC17" i="1"/>
  <c r="BD17" i="1" s="1"/>
  <c r="BG17" i="1"/>
  <c r="BH17" i="1" s="1"/>
  <c r="BK17" i="1"/>
  <c r="BL17" i="1" s="1"/>
  <c r="BO17" i="1"/>
  <c r="BP17" i="1" s="1"/>
  <c r="BR17" i="1"/>
  <c r="BW17" i="1"/>
  <c r="BX17" i="1" s="1"/>
  <c r="CA17" i="1"/>
  <c r="CE17" i="1"/>
  <c r="CF17" i="1" s="1"/>
  <c r="CI17" i="1"/>
  <c r="CJ17" i="1" s="1"/>
  <c r="CM17" i="1"/>
  <c r="CN17" i="1" s="1"/>
  <c r="CQ17" i="1"/>
  <c r="CR17" i="1" s="1"/>
  <c r="CU17" i="1"/>
  <c r="CV17" i="1" s="1"/>
  <c r="CY17" i="1"/>
  <c r="CZ17" i="1" s="1"/>
  <c r="DC17" i="1"/>
  <c r="DD17" i="1" s="1"/>
  <c r="DG17" i="1"/>
  <c r="DH17" i="1" s="1"/>
  <c r="DK17" i="1"/>
  <c r="DL17" i="1" s="1"/>
  <c r="DO17" i="1"/>
  <c r="DP17" i="1" s="1"/>
  <c r="DQ17" i="1"/>
  <c r="DR17" i="1"/>
  <c r="DW17" i="1"/>
  <c r="DX17" i="1" s="1"/>
  <c r="EA17" i="1"/>
  <c r="EB17" i="1" s="1"/>
  <c r="EE17" i="1"/>
  <c r="EF17" i="1" s="1"/>
  <c r="EI17" i="1"/>
  <c r="EJ17" i="1" s="1"/>
  <c r="EM17" i="1"/>
  <c r="EN17" i="1" s="1"/>
  <c r="EQ17" i="1"/>
  <c r="ER17" i="1" s="1"/>
  <c r="EU17" i="1"/>
  <c r="EV17" i="1" s="1"/>
  <c r="EY17" i="1"/>
  <c r="EZ17" i="1" s="1"/>
  <c r="FC17" i="1"/>
  <c r="FD17" i="1" s="1"/>
  <c r="FG17" i="1"/>
  <c r="FH17" i="1" s="1"/>
  <c r="FK17" i="1"/>
  <c r="FL17" i="1" s="1"/>
  <c r="FO17" i="1"/>
  <c r="FP17" i="1" s="1"/>
  <c r="FR17" i="1"/>
  <c r="FW17" i="1"/>
  <c r="FX17" i="1" s="1"/>
  <c r="GA17" i="1"/>
  <c r="GB17" i="1" s="1"/>
  <c r="GE17" i="1"/>
  <c r="GF17" i="1" s="1"/>
  <c r="GI17" i="1"/>
  <c r="GJ17" i="1" s="1"/>
  <c r="GM17" i="1"/>
  <c r="GN17" i="1" s="1"/>
  <c r="GQ17" i="1"/>
  <c r="GR17" i="1" s="1"/>
  <c r="GU17" i="1"/>
  <c r="GV17" i="1" s="1"/>
  <c r="GY17" i="1"/>
  <c r="GZ17" i="1" s="1"/>
  <c r="HC17" i="1"/>
  <c r="HD17" i="1" s="1"/>
  <c r="HG17" i="1"/>
  <c r="HH17" i="1" s="1"/>
  <c r="HK17" i="1"/>
  <c r="HL17" i="1" s="1"/>
  <c r="HO17" i="1"/>
  <c r="HP17" i="1" s="1"/>
  <c r="HQ17" i="1"/>
  <c r="HR17" i="1"/>
  <c r="HW17" i="1"/>
  <c r="IA17" i="1"/>
  <c r="IB17" i="1" s="1"/>
  <c r="IE17" i="1"/>
  <c r="IF17" i="1" s="1"/>
  <c r="II17" i="1"/>
  <c r="IJ17" i="1" s="1"/>
  <c r="IM17" i="1"/>
  <c r="IN17" i="1" s="1"/>
  <c r="IQ17" i="1"/>
  <c r="IR17" i="1" s="1"/>
  <c r="IU17" i="1"/>
  <c r="IV17" i="1" s="1"/>
  <c r="IY17" i="1"/>
  <c r="IZ17" i="1" s="1"/>
  <c r="JC17" i="1"/>
  <c r="JD17" i="1" s="1"/>
  <c r="JG17" i="1"/>
  <c r="JH17" i="1" s="1"/>
  <c r="JK17" i="1"/>
  <c r="JL17" i="1" s="1"/>
  <c r="JO17" i="1"/>
  <c r="JP17" i="1" s="1"/>
  <c r="JQ17" i="1"/>
  <c r="JR17" i="1"/>
  <c r="JW17" i="1"/>
  <c r="JX17" i="1" s="1"/>
  <c r="KA17" i="1"/>
  <c r="KB17" i="1" s="1"/>
  <c r="KE17" i="1"/>
  <c r="KI17" i="1"/>
  <c r="KJ17" i="1" s="1"/>
  <c r="KM17" i="1"/>
  <c r="KN17" i="1" s="1"/>
  <c r="KQ17" i="1"/>
  <c r="KR17" i="1" s="1"/>
  <c r="KU17" i="1"/>
  <c r="KV17" i="1" s="1"/>
  <c r="KY17" i="1"/>
  <c r="KZ17" i="1" s="1"/>
  <c r="LC17" i="1"/>
  <c r="LD17" i="1" s="1"/>
  <c r="LG17" i="1"/>
  <c r="LH17" i="1" s="1"/>
  <c r="LK17" i="1"/>
  <c r="LL17" i="1" s="1"/>
  <c r="LO17" i="1"/>
  <c r="LP17" i="1" s="1"/>
  <c r="LQ17" i="1"/>
  <c r="LR17" i="1"/>
  <c r="LW17" i="1"/>
  <c r="LX17" i="1" s="1"/>
  <c r="MA17" i="1"/>
  <c r="MB17" i="1" s="1"/>
  <c r="ME17" i="1"/>
  <c r="MF17" i="1" s="1"/>
  <c r="MI17" i="1"/>
  <c r="MJ17" i="1" s="1"/>
  <c r="MM17" i="1"/>
  <c r="MN17" i="1" s="1"/>
  <c r="MQ17" i="1"/>
  <c r="MR17" i="1" s="1"/>
  <c r="MU17" i="1"/>
  <c r="MV17" i="1" s="1"/>
  <c r="MY17" i="1"/>
  <c r="MZ17" i="1" s="1"/>
  <c r="NC17" i="1"/>
  <c r="ND17" i="1" s="1"/>
  <c r="NG17" i="1"/>
  <c r="NH17" i="1" s="1"/>
  <c r="NI17" i="1"/>
  <c r="NQ17" i="1" s="1"/>
  <c r="NK17" i="1"/>
  <c r="NL17" i="1" s="1"/>
  <c r="NO17" i="1"/>
  <c r="NP17" i="1" s="1"/>
  <c r="NR17" i="1"/>
  <c r="R18" i="1"/>
  <c r="S18" i="1"/>
  <c r="T18" i="1"/>
  <c r="W18" i="1"/>
  <c r="X18" i="1" s="1"/>
  <c r="AA18" i="1"/>
  <c r="AB18" i="1" s="1"/>
  <c r="AE18" i="1"/>
  <c r="AF18" i="1" s="1"/>
  <c r="AI18" i="1"/>
  <c r="AJ18" i="1" s="1"/>
  <c r="AM18" i="1"/>
  <c r="AN18" i="1" s="1"/>
  <c r="AQ18" i="1"/>
  <c r="AR18" i="1" s="1"/>
  <c r="AU18" i="1"/>
  <c r="AV18" i="1" s="1"/>
  <c r="AY18" i="1"/>
  <c r="AZ18" i="1" s="1"/>
  <c r="BC18" i="1"/>
  <c r="BD18" i="1" s="1"/>
  <c r="BG18" i="1"/>
  <c r="BH18" i="1" s="1"/>
  <c r="BK18" i="1"/>
  <c r="BL18" i="1" s="1"/>
  <c r="BO18" i="1"/>
  <c r="BP18" i="1" s="1"/>
  <c r="BR18" i="1"/>
  <c r="BW18" i="1"/>
  <c r="BX18" i="1" s="1"/>
  <c r="CA18" i="1"/>
  <c r="CB18" i="1" s="1"/>
  <c r="CE18" i="1"/>
  <c r="CF18" i="1" s="1"/>
  <c r="CI18" i="1"/>
  <c r="CJ18" i="1" s="1"/>
  <c r="CM18" i="1"/>
  <c r="CN18" i="1" s="1"/>
  <c r="CQ18" i="1"/>
  <c r="CR18" i="1" s="1"/>
  <c r="CU18" i="1"/>
  <c r="CV18" i="1" s="1"/>
  <c r="CY18" i="1"/>
  <c r="CZ18" i="1" s="1"/>
  <c r="DC18" i="1"/>
  <c r="DD18" i="1" s="1"/>
  <c r="DG18" i="1"/>
  <c r="DH18" i="1" s="1"/>
  <c r="DK18" i="1"/>
  <c r="DL18" i="1" s="1"/>
  <c r="DO18" i="1"/>
  <c r="DP18" i="1" s="1"/>
  <c r="DQ18" i="1"/>
  <c r="DR18" i="1"/>
  <c r="DW18" i="1"/>
  <c r="DX18" i="1" s="1"/>
  <c r="EA18" i="1"/>
  <c r="EB18" i="1" s="1"/>
  <c r="EE18" i="1"/>
  <c r="EF18" i="1" s="1"/>
  <c r="EI18" i="1"/>
  <c r="EJ18" i="1" s="1"/>
  <c r="EM18" i="1"/>
  <c r="EN18" i="1" s="1"/>
  <c r="EQ18" i="1"/>
  <c r="ER18" i="1" s="1"/>
  <c r="EU18" i="1"/>
  <c r="EV18" i="1" s="1"/>
  <c r="EY18" i="1"/>
  <c r="EZ18" i="1" s="1"/>
  <c r="FC18" i="1"/>
  <c r="FD18" i="1" s="1"/>
  <c r="FG18" i="1"/>
  <c r="FK18" i="1"/>
  <c r="FL18" i="1" s="1"/>
  <c r="FO18" i="1"/>
  <c r="FP18" i="1" s="1"/>
  <c r="FR18" i="1"/>
  <c r="FW18" i="1"/>
  <c r="GA18" i="1"/>
  <c r="GB18" i="1" s="1"/>
  <c r="GE18" i="1"/>
  <c r="GF18" i="1" s="1"/>
  <c r="GI18" i="1"/>
  <c r="GJ18" i="1" s="1"/>
  <c r="GM18" i="1"/>
  <c r="GN18" i="1" s="1"/>
  <c r="GQ18" i="1"/>
  <c r="GR18" i="1" s="1"/>
  <c r="GU18" i="1"/>
  <c r="GV18" i="1" s="1"/>
  <c r="GY18" i="1"/>
  <c r="GZ18" i="1" s="1"/>
  <c r="HC18" i="1"/>
  <c r="HD18" i="1" s="1"/>
  <c r="HG18" i="1"/>
  <c r="HH18" i="1" s="1"/>
  <c r="HK18" i="1"/>
  <c r="HL18" i="1" s="1"/>
  <c r="HO18" i="1"/>
  <c r="HP18" i="1" s="1"/>
  <c r="HQ18" i="1"/>
  <c r="HR18" i="1"/>
  <c r="HW18" i="1"/>
  <c r="HX18" i="1" s="1"/>
  <c r="IA18" i="1"/>
  <c r="IB18" i="1" s="1"/>
  <c r="IE18" i="1"/>
  <c r="IF18" i="1" s="1"/>
  <c r="II18" i="1"/>
  <c r="IJ18" i="1" s="1"/>
  <c r="IM18" i="1"/>
  <c r="IN18" i="1" s="1"/>
  <c r="IQ18" i="1"/>
  <c r="IR18" i="1" s="1"/>
  <c r="IU18" i="1"/>
  <c r="IV18" i="1" s="1"/>
  <c r="IY18" i="1"/>
  <c r="IZ18" i="1" s="1"/>
  <c r="JC18" i="1"/>
  <c r="JD18" i="1" s="1"/>
  <c r="JG18" i="1"/>
  <c r="JH18" i="1" s="1"/>
  <c r="JK18" i="1"/>
  <c r="JL18" i="1" s="1"/>
  <c r="JO18" i="1"/>
  <c r="JP18" i="1" s="1"/>
  <c r="JQ18" i="1"/>
  <c r="JR18" i="1"/>
  <c r="KA18" i="1"/>
  <c r="KB18" i="1" s="1"/>
  <c r="KM18" i="1"/>
  <c r="KN18" i="1" s="1"/>
  <c r="KQ18" i="1"/>
  <c r="KR18" i="1" s="1"/>
  <c r="KU18" i="1"/>
  <c r="KV18" i="1" s="1"/>
  <c r="NM18" i="1"/>
  <c r="NN18" i="1"/>
  <c r="NO18" i="1"/>
  <c r="NP18" i="1"/>
  <c r="R19" i="1"/>
  <c r="S19" i="1"/>
  <c r="T19" i="1"/>
  <c r="W19" i="1"/>
  <c r="AA19" i="1"/>
  <c r="AB19" i="1" s="1"/>
  <c r="AE19" i="1"/>
  <c r="AF19" i="1" s="1"/>
  <c r="AI19" i="1"/>
  <c r="AJ19" i="1" s="1"/>
  <c r="AM19" i="1"/>
  <c r="AN19" i="1" s="1"/>
  <c r="AQ19" i="1"/>
  <c r="AR19" i="1" s="1"/>
  <c r="AU19" i="1"/>
  <c r="AV19" i="1" s="1"/>
  <c r="AY19" i="1"/>
  <c r="AZ19" i="1" s="1"/>
  <c r="BC19" i="1"/>
  <c r="BD19" i="1" s="1"/>
  <c r="BG19" i="1"/>
  <c r="BH19" i="1" s="1"/>
  <c r="BK19" i="1"/>
  <c r="BL19" i="1" s="1"/>
  <c r="BO19" i="1"/>
  <c r="BP19" i="1" s="1"/>
  <c r="BR19" i="1"/>
  <c r="BW19" i="1"/>
  <c r="BX19" i="1" s="1"/>
  <c r="CA19" i="1"/>
  <c r="CB19" i="1" s="1"/>
  <c r="CE19" i="1"/>
  <c r="CF19" i="1" s="1"/>
  <c r="CI19" i="1"/>
  <c r="CJ19" i="1" s="1"/>
  <c r="CM19" i="1"/>
  <c r="CN19" i="1" s="1"/>
  <c r="CQ19" i="1"/>
  <c r="CR19" i="1" s="1"/>
  <c r="CU19" i="1"/>
  <c r="CV19" i="1" s="1"/>
  <c r="CY19" i="1"/>
  <c r="CZ19" i="1" s="1"/>
  <c r="DC19" i="1"/>
  <c r="DD19" i="1" s="1"/>
  <c r="DG19" i="1"/>
  <c r="DH19" i="1" s="1"/>
  <c r="DK19" i="1"/>
  <c r="DL19" i="1" s="1"/>
  <c r="DO19" i="1"/>
  <c r="DP19" i="1" s="1"/>
  <c r="DQ19" i="1"/>
  <c r="DR19" i="1"/>
  <c r="DW19" i="1"/>
  <c r="DX19" i="1" s="1"/>
  <c r="EA19" i="1"/>
  <c r="EB19" i="1" s="1"/>
  <c r="EE19" i="1"/>
  <c r="EF19" i="1" s="1"/>
  <c r="EI19" i="1"/>
  <c r="EJ19" i="1" s="1"/>
  <c r="EM19" i="1"/>
  <c r="EQ19" i="1"/>
  <c r="ER19" i="1" s="1"/>
  <c r="EU19" i="1"/>
  <c r="EV19" i="1" s="1"/>
  <c r="EY19" i="1"/>
  <c r="EZ19" i="1" s="1"/>
  <c r="FC19" i="1"/>
  <c r="FD19" i="1" s="1"/>
  <c r="FG19" i="1"/>
  <c r="FH19" i="1" s="1"/>
  <c r="FK19" i="1"/>
  <c r="FL19" i="1" s="1"/>
  <c r="FO19" i="1"/>
  <c r="FP19" i="1" s="1"/>
  <c r="FR19" i="1"/>
  <c r="FW19" i="1"/>
  <c r="FX19" i="1" s="1"/>
  <c r="GA19" i="1"/>
  <c r="GB19" i="1" s="1"/>
  <c r="GE19" i="1"/>
  <c r="GF19" i="1" s="1"/>
  <c r="GI19" i="1"/>
  <c r="GJ19" i="1" s="1"/>
  <c r="GM19" i="1"/>
  <c r="GN19" i="1" s="1"/>
  <c r="GQ19" i="1"/>
  <c r="GR19" i="1" s="1"/>
  <c r="GU19" i="1"/>
  <c r="GV19" i="1" s="1"/>
  <c r="GY19" i="1"/>
  <c r="GZ19" i="1" s="1"/>
  <c r="HC19" i="1"/>
  <c r="HD19" i="1" s="1"/>
  <c r="HG19" i="1"/>
  <c r="HH19" i="1" s="1"/>
  <c r="HK19" i="1"/>
  <c r="HL19" i="1" s="1"/>
  <c r="HO19" i="1"/>
  <c r="HP19" i="1" s="1"/>
  <c r="HQ19" i="1"/>
  <c r="HR19" i="1"/>
  <c r="HW19" i="1"/>
  <c r="HX19" i="1" s="1"/>
  <c r="IA19" i="1"/>
  <c r="IB19" i="1" s="1"/>
  <c r="IE19" i="1"/>
  <c r="IF19" i="1" s="1"/>
  <c r="II19" i="1"/>
  <c r="IJ19" i="1" s="1"/>
  <c r="IM19" i="1"/>
  <c r="IN19" i="1" s="1"/>
  <c r="IQ19" i="1"/>
  <c r="IR19" i="1" s="1"/>
  <c r="IU19" i="1"/>
  <c r="IV19" i="1" s="1"/>
  <c r="IY19" i="1"/>
  <c r="IZ19" i="1" s="1"/>
  <c r="JC19" i="1"/>
  <c r="JD19" i="1" s="1"/>
  <c r="JG19" i="1"/>
  <c r="JH19" i="1" s="1"/>
  <c r="JK19" i="1"/>
  <c r="JL19" i="1" s="1"/>
  <c r="JO19" i="1"/>
  <c r="JP19" i="1" s="1"/>
  <c r="JQ19" i="1"/>
  <c r="JR19" i="1"/>
  <c r="JW19" i="1"/>
  <c r="JX19" i="1" s="1"/>
  <c r="KA19" i="1"/>
  <c r="KB19" i="1" s="1"/>
  <c r="KE19" i="1"/>
  <c r="KF19" i="1" s="1"/>
  <c r="KI19" i="1"/>
  <c r="KJ19" i="1" s="1"/>
  <c r="KM19" i="1"/>
  <c r="KN19" i="1" s="1"/>
  <c r="KQ19" i="1"/>
  <c r="KR19" i="1" s="1"/>
  <c r="KU19" i="1"/>
  <c r="KV19" i="1" s="1"/>
  <c r="KY19" i="1"/>
  <c r="KZ19" i="1" s="1"/>
  <c r="LC19" i="1"/>
  <c r="LD19" i="1" s="1"/>
  <c r="LG19" i="1"/>
  <c r="LH19" i="1" s="1"/>
  <c r="LK19" i="1"/>
  <c r="LL19" i="1" s="1"/>
  <c r="LO19" i="1"/>
  <c r="LP19" i="1" s="1"/>
  <c r="LQ19" i="1"/>
  <c r="LR19" i="1"/>
  <c r="LW19" i="1"/>
  <c r="MA19" i="1"/>
  <c r="MB19" i="1" s="1"/>
  <c r="ME19" i="1"/>
  <c r="MF19" i="1" s="1"/>
  <c r="MI19" i="1"/>
  <c r="MJ19" i="1" s="1"/>
  <c r="MM19" i="1"/>
  <c r="MN19" i="1" s="1"/>
  <c r="MQ19" i="1"/>
  <c r="MR19" i="1" s="1"/>
  <c r="MU19" i="1"/>
  <c r="MV19" i="1" s="1"/>
  <c r="MY19" i="1"/>
  <c r="MZ19" i="1" s="1"/>
  <c r="NC19" i="1"/>
  <c r="ND19" i="1" s="1"/>
  <c r="NG19" i="1"/>
  <c r="NH19" i="1" s="1"/>
  <c r="NK19" i="1"/>
  <c r="NL19" i="1" s="1"/>
  <c r="NO19" i="1"/>
  <c r="NP19" i="1" s="1"/>
  <c r="NQ19" i="1"/>
  <c r="NR19" i="1"/>
  <c r="JQ20" i="1"/>
  <c r="JR20" i="1"/>
  <c r="JS20" i="1"/>
  <c r="JT20" i="1"/>
  <c r="NQ20" i="1"/>
  <c r="NR20" i="1"/>
  <c r="NS20" i="1"/>
  <c r="NT20" i="1"/>
  <c r="R21" i="1"/>
  <c r="S21" i="1"/>
  <c r="T21" i="1"/>
  <c r="W21" i="1"/>
  <c r="X21" i="1" s="1"/>
  <c r="AA21" i="1"/>
  <c r="AB21" i="1" s="1"/>
  <c r="AE21" i="1"/>
  <c r="AF21" i="1" s="1"/>
  <c r="AI21" i="1"/>
  <c r="AJ21" i="1" s="1"/>
  <c r="AM21" i="1"/>
  <c r="AN21" i="1" s="1"/>
  <c r="AQ21" i="1"/>
  <c r="AR21" i="1" s="1"/>
  <c r="AU21" i="1"/>
  <c r="AV21" i="1" s="1"/>
  <c r="AY21" i="1"/>
  <c r="AZ21" i="1" s="1"/>
  <c r="BC21" i="1"/>
  <c r="BD21" i="1" s="1"/>
  <c r="BG21" i="1"/>
  <c r="BH21" i="1" s="1"/>
  <c r="BK21" i="1"/>
  <c r="BL21" i="1" s="1"/>
  <c r="BO21" i="1"/>
  <c r="BP21" i="1" s="1"/>
  <c r="BR21" i="1"/>
  <c r="BW21" i="1"/>
  <c r="CA21" i="1"/>
  <c r="CB21" i="1" s="1"/>
  <c r="CE21" i="1"/>
  <c r="CF21" i="1" s="1"/>
  <c r="CI21" i="1"/>
  <c r="CJ21" i="1" s="1"/>
  <c r="CM21" i="1"/>
  <c r="CN21" i="1" s="1"/>
  <c r="CQ21" i="1"/>
  <c r="CR21" i="1" s="1"/>
  <c r="CU21" i="1"/>
  <c r="CV21" i="1" s="1"/>
  <c r="CY21" i="1"/>
  <c r="CZ21" i="1" s="1"/>
  <c r="DC21" i="1"/>
  <c r="DD21" i="1" s="1"/>
  <c r="DG21" i="1"/>
  <c r="DH21" i="1" s="1"/>
  <c r="DK21" i="1"/>
  <c r="DL21" i="1" s="1"/>
  <c r="DO21" i="1"/>
  <c r="DP21" i="1" s="1"/>
  <c r="DQ21" i="1"/>
  <c r="DR21" i="1"/>
  <c r="DW21" i="1"/>
  <c r="DX21" i="1" s="1"/>
  <c r="EA21" i="1"/>
  <c r="EB21" i="1" s="1"/>
  <c r="EE21" i="1"/>
  <c r="EI21" i="1"/>
  <c r="EJ21" i="1" s="1"/>
  <c r="EM21" i="1"/>
  <c r="EN21" i="1" s="1"/>
  <c r="EQ21" i="1"/>
  <c r="ER21" i="1" s="1"/>
  <c r="EU21" i="1"/>
  <c r="EV21" i="1" s="1"/>
  <c r="EY21" i="1"/>
  <c r="EZ21" i="1" s="1"/>
  <c r="FC21" i="1"/>
  <c r="FD21" i="1" s="1"/>
  <c r="FG21" i="1"/>
  <c r="FH21" i="1" s="1"/>
  <c r="FK21" i="1"/>
  <c r="FL21" i="1" s="1"/>
  <c r="FO21" i="1"/>
  <c r="FP21" i="1" s="1"/>
  <c r="FQ21" i="1"/>
  <c r="FQ43" i="1" s="1"/>
  <c r="FQ44" i="1" s="1"/>
  <c r="FR21" i="1"/>
  <c r="FW21" i="1"/>
  <c r="FX21" i="1" s="1"/>
  <c r="GA21" i="1"/>
  <c r="GB21" i="1" s="1"/>
  <c r="GE21" i="1"/>
  <c r="GF21" i="1" s="1"/>
  <c r="GI21" i="1"/>
  <c r="GJ21" i="1" s="1"/>
  <c r="GM21" i="1"/>
  <c r="GN21" i="1" s="1"/>
  <c r="GQ21" i="1"/>
  <c r="GR21" i="1" s="1"/>
  <c r="GU21" i="1"/>
  <c r="GV21" i="1" s="1"/>
  <c r="GY21" i="1"/>
  <c r="GZ21" i="1" s="1"/>
  <c r="HC21" i="1"/>
  <c r="HD21" i="1" s="1"/>
  <c r="HG21" i="1"/>
  <c r="HH21" i="1" s="1"/>
  <c r="HK21" i="1"/>
  <c r="HL21" i="1" s="1"/>
  <c r="HO21" i="1"/>
  <c r="HP21" i="1" s="1"/>
  <c r="HQ21" i="1"/>
  <c r="HR21" i="1"/>
  <c r="HW21" i="1"/>
  <c r="HX21" i="1" s="1"/>
  <c r="IA21" i="1"/>
  <c r="IB21" i="1" s="1"/>
  <c r="IE21" i="1"/>
  <c r="IF21" i="1" s="1"/>
  <c r="II21" i="1"/>
  <c r="IJ21" i="1" s="1"/>
  <c r="IM21" i="1"/>
  <c r="IN21" i="1" s="1"/>
  <c r="IQ21" i="1"/>
  <c r="IR21" i="1" s="1"/>
  <c r="IU21" i="1"/>
  <c r="IV21" i="1" s="1"/>
  <c r="IY21" i="1"/>
  <c r="IZ21" i="1" s="1"/>
  <c r="JC21" i="1"/>
  <c r="JD21" i="1" s="1"/>
  <c r="JG21" i="1"/>
  <c r="JH21" i="1" s="1"/>
  <c r="JK21" i="1"/>
  <c r="JL21" i="1" s="1"/>
  <c r="JO21" i="1"/>
  <c r="JP21" i="1" s="1"/>
  <c r="JQ21" i="1"/>
  <c r="JR21" i="1"/>
  <c r="JW21" i="1"/>
  <c r="JX21" i="1" s="1"/>
  <c r="KA21" i="1"/>
  <c r="KB21" i="1" s="1"/>
  <c r="KE21" i="1"/>
  <c r="KF21" i="1" s="1"/>
  <c r="KI21" i="1"/>
  <c r="KJ21" i="1" s="1"/>
  <c r="KM21" i="1"/>
  <c r="KN21" i="1" s="1"/>
  <c r="KQ21" i="1"/>
  <c r="KR21" i="1" s="1"/>
  <c r="KU21" i="1"/>
  <c r="KV21" i="1" s="1"/>
  <c r="KY21" i="1"/>
  <c r="KZ21" i="1" s="1"/>
  <c r="LC21" i="1"/>
  <c r="LD21" i="1" s="1"/>
  <c r="LG21" i="1"/>
  <c r="LH21" i="1" s="1"/>
  <c r="LK21" i="1"/>
  <c r="LL21" i="1" s="1"/>
  <c r="LO21" i="1"/>
  <c r="LP21" i="1" s="1"/>
  <c r="LQ21" i="1"/>
  <c r="LR21" i="1"/>
  <c r="LW21" i="1"/>
  <c r="LX21" i="1" s="1"/>
  <c r="MA21" i="1"/>
  <c r="ME21" i="1"/>
  <c r="MF21" i="1" s="1"/>
  <c r="MI21" i="1"/>
  <c r="MJ21" i="1" s="1"/>
  <c r="MM21" i="1"/>
  <c r="MN21" i="1" s="1"/>
  <c r="MQ21" i="1"/>
  <c r="MR21" i="1" s="1"/>
  <c r="MU21" i="1"/>
  <c r="MV21" i="1" s="1"/>
  <c r="MY21" i="1"/>
  <c r="MZ21" i="1" s="1"/>
  <c r="NQ21" i="1"/>
  <c r="NR21" i="1"/>
  <c r="R22" i="1"/>
  <c r="S22" i="1"/>
  <c r="T22" i="1"/>
  <c r="AA22" i="1"/>
  <c r="AB22" i="1" s="1"/>
  <c r="AE22" i="1"/>
  <c r="AF22" i="1" s="1"/>
  <c r="AI22" i="1"/>
  <c r="AJ22" i="1" s="1"/>
  <c r="AM22" i="1"/>
  <c r="AN22" i="1" s="1"/>
  <c r="AQ22" i="1"/>
  <c r="AR22" i="1" s="1"/>
  <c r="AU22" i="1"/>
  <c r="AV22" i="1" s="1"/>
  <c r="AY22" i="1"/>
  <c r="AZ22" i="1" s="1"/>
  <c r="BC22" i="1"/>
  <c r="BD22" i="1" s="1"/>
  <c r="BG22" i="1"/>
  <c r="BH22" i="1" s="1"/>
  <c r="BK22" i="1"/>
  <c r="BL22" i="1" s="1"/>
  <c r="BO22" i="1"/>
  <c r="BP22" i="1" s="1"/>
  <c r="BR22" i="1"/>
  <c r="BW22" i="1"/>
  <c r="BX22" i="1" s="1"/>
  <c r="CA22" i="1"/>
  <c r="CB22" i="1" s="1"/>
  <c r="CE22" i="1"/>
  <c r="CF22" i="1" s="1"/>
  <c r="CI22" i="1"/>
  <c r="CJ22" i="1" s="1"/>
  <c r="CM22" i="1"/>
  <c r="CN22" i="1" s="1"/>
  <c r="CQ22" i="1"/>
  <c r="CR22" i="1" s="1"/>
  <c r="CU22" i="1"/>
  <c r="CV22" i="1" s="1"/>
  <c r="CY22" i="1"/>
  <c r="CZ22" i="1" s="1"/>
  <c r="DC22" i="1"/>
  <c r="DD22" i="1" s="1"/>
  <c r="DG22" i="1"/>
  <c r="DH22" i="1" s="1"/>
  <c r="DK22" i="1"/>
  <c r="DL22" i="1" s="1"/>
  <c r="DO22" i="1"/>
  <c r="DP22" i="1" s="1"/>
  <c r="DQ22" i="1"/>
  <c r="DR22" i="1"/>
  <c r="DW22" i="1"/>
  <c r="DX22" i="1" s="1"/>
  <c r="EA22" i="1"/>
  <c r="EB22" i="1" s="1"/>
  <c r="EE22" i="1"/>
  <c r="EF22" i="1" s="1"/>
  <c r="EI22" i="1"/>
  <c r="EJ22" i="1" s="1"/>
  <c r="EM22" i="1"/>
  <c r="EN22" i="1" s="1"/>
  <c r="EQ22" i="1"/>
  <c r="ER22" i="1" s="1"/>
  <c r="EU22" i="1"/>
  <c r="EV22" i="1" s="1"/>
  <c r="EY22" i="1"/>
  <c r="EZ22" i="1" s="1"/>
  <c r="FC22" i="1"/>
  <c r="FD22" i="1" s="1"/>
  <c r="FG22" i="1"/>
  <c r="FH22" i="1" s="1"/>
  <c r="FK22" i="1"/>
  <c r="FL22" i="1" s="1"/>
  <c r="FO22" i="1"/>
  <c r="FP22" i="1" s="1"/>
  <c r="FR22" i="1"/>
  <c r="FV22" i="1"/>
  <c r="HR22" i="1" s="1"/>
  <c r="GA22" i="1"/>
  <c r="GB22" i="1" s="1"/>
  <c r="GE22" i="1"/>
  <c r="GF22" i="1" s="1"/>
  <c r="GI22" i="1"/>
  <c r="GJ22" i="1" s="1"/>
  <c r="GM22" i="1"/>
  <c r="GN22" i="1" s="1"/>
  <c r="GQ22" i="1"/>
  <c r="GR22" i="1" s="1"/>
  <c r="GU22" i="1"/>
  <c r="GV22" i="1" s="1"/>
  <c r="GY22" i="1"/>
  <c r="GZ22" i="1" s="1"/>
  <c r="HC22" i="1"/>
  <c r="HD22" i="1" s="1"/>
  <c r="HG22" i="1"/>
  <c r="HH22" i="1" s="1"/>
  <c r="HK22" i="1"/>
  <c r="HL22" i="1" s="1"/>
  <c r="HO22" i="1"/>
  <c r="HP22" i="1" s="1"/>
  <c r="HQ22" i="1"/>
  <c r="HW22" i="1"/>
  <c r="HX22" i="1" s="1"/>
  <c r="IA22" i="1"/>
  <c r="IB22" i="1" s="1"/>
  <c r="IE22" i="1"/>
  <c r="IF22" i="1" s="1"/>
  <c r="II22" i="1"/>
  <c r="IJ22" i="1" s="1"/>
  <c r="IM22" i="1"/>
  <c r="IN22" i="1" s="1"/>
  <c r="IQ22" i="1"/>
  <c r="IR22" i="1" s="1"/>
  <c r="IU22" i="1"/>
  <c r="IV22" i="1" s="1"/>
  <c r="IY22" i="1"/>
  <c r="IZ22" i="1" s="1"/>
  <c r="JC22" i="1"/>
  <c r="JD22" i="1" s="1"/>
  <c r="JG22" i="1"/>
  <c r="JH22" i="1" s="1"/>
  <c r="JK22" i="1"/>
  <c r="JL22" i="1" s="1"/>
  <c r="JO22" i="1"/>
  <c r="JP22" i="1" s="1"/>
  <c r="JQ22" i="1"/>
  <c r="JR22" i="1"/>
  <c r="JW22" i="1"/>
  <c r="JX22" i="1" s="1"/>
  <c r="KA22" i="1"/>
  <c r="KB22" i="1" s="1"/>
  <c r="KE22" i="1"/>
  <c r="KF22" i="1" s="1"/>
  <c r="KI22" i="1"/>
  <c r="KJ22" i="1" s="1"/>
  <c r="KM22" i="1"/>
  <c r="KN22" i="1" s="1"/>
  <c r="KQ22" i="1"/>
  <c r="KR22" i="1" s="1"/>
  <c r="KU22" i="1"/>
  <c r="KV22" i="1" s="1"/>
  <c r="KY22" i="1"/>
  <c r="KZ22" i="1" s="1"/>
  <c r="LC22" i="1"/>
  <c r="LD22" i="1" s="1"/>
  <c r="LG22" i="1"/>
  <c r="LH22" i="1" s="1"/>
  <c r="LK22" i="1"/>
  <c r="LL22" i="1" s="1"/>
  <c r="LO22" i="1"/>
  <c r="LP22" i="1" s="1"/>
  <c r="LQ22" i="1"/>
  <c r="LR22" i="1"/>
  <c r="LW22" i="1"/>
  <c r="LX22" i="1" s="1"/>
  <c r="MA22" i="1"/>
  <c r="MB22" i="1" s="1"/>
  <c r="ME22" i="1"/>
  <c r="MF22" i="1" s="1"/>
  <c r="MI22" i="1"/>
  <c r="MJ22" i="1" s="1"/>
  <c r="MM22" i="1"/>
  <c r="MN22" i="1" s="1"/>
  <c r="MQ22" i="1"/>
  <c r="MR22" i="1" s="1"/>
  <c r="MU22" i="1"/>
  <c r="MV22" i="1" s="1"/>
  <c r="MY22" i="1"/>
  <c r="MZ22" i="1" s="1"/>
  <c r="NC22" i="1"/>
  <c r="ND22" i="1" s="1"/>
  <c r="NG22" i="1"/>
  <c r="NH22" i="1" s="1"/>
  <c r="NK22" i="1"/>
  <c r="NL22" i="1" s="1"/>
  <c r="NO22" i="1"/>
  <c r="NP22" i="1" s="1"/>
  <c r="NQ22" i="1"/>
  <c r="NR22" i="1"/>
  <c r="R23" i="1"/>
  <c r="S23" i="1"/>
  <c r="T23" i="1"/>
  <c r="W23" i="1"/>
  <c r="AA23" i="1"/>
  <c r="AB23" i="1" s="1"/>
  <c r="AE23" i="1"/>
  <c r="AF23" i="1" s="1"/>
  <c r="AI23" i="1"/>
  <c r="AJ23" i="1" s="1"/>
  <c r="AM23" i="1"/>
  <c r="AN23" i="1" s="1"/>
  <c r="AQ23" i="1"/>
  <c r="AR23" i="1" s="1"/>
  <c r="AU23" i="1"/>
  <c r="AV23" i="1" s="1"/>
  <c r="AY23" i="1"/>
  <c r="AZ23" i="1" s="1"/>
  <c r="BC23" i="1"/>
  <c r="BD23" i="1" s="1"/>
  <c r="BG23" i="1"/>
  <c r="BH23" i="1" s="1"/>
  <c r="BK23" i="1"/>
  <c r="BL23" i="1" s="1"/>
  <c r="BO23" i="1"/>
  <c r="BP23" i="1" s="1"/>
  <c r="BR23" i="1"/>
  <c r="BW23" i="1"/>
  <c r="BX23" i="1" s="1"/>
  <c r="CA23" i="1"/>
  <c r="CB23" i="1" s="1"/>
  <c r="CE23" i="1"/>
  <c r="CF23" i="1" s="1"/>
  <c r="CI23" i="1"/>
  <c r="CJ23" i="1"/>
  <c r="CM23" i="1"/>
  <c r="CN23" i="1" s="1"/>
  <c r="CQ23" i="1"/>
  <c r="CR23" i="1" s="1"/>
  <c r="CU23" i="1"/>
  <c r="CV23" i="1" s="1"/>
  <c r="CY23" i="1"/>
  <c r="CZ23" i="1" s="1"/>
  <c r="DC23" i="1"/>
  <c r="DD23" i="1" s="1"/>
  <c r="DG23" i="1"/>
  <c r="DH23" i="1" s="1"/>
  <c r="DK23" i="1"/>
  <c r="DL23" i="1" s="1"/>
  <c r="DO23" i="1"/>
  <c r="DP23" i="1" s="1"/>
  <c r="DQ23" i="1"/>
  <c r="DR23" i="1"/>
  <c r="DW23" i="1"/>
  <c r="DX23" i="1" s="1"/>
  <c r="EA23" i="1"/>
  <c r="EB23" i="1" s="1"/>
  <c r="EE23" i="1"/>
  <c r="EF23" i="1" s="1"/>
  <c r="EI23" i="1"/>
  <c r="EJ23" i="1" s="1"/>
  <c r="EM23" i="1"/>
  <c r="EN23" i="1" s="1"/>
  <c r="EQ23" i="1"/>
  <c r="ER23" i="1" s="1"/>
  <c r="EU23" i="1"/>
  <c r="EV23" i="1" s="1"/>
  <c r="EY23" i="1"/>
  <c r="EZ23" i="1" s="1"/>
  <c r="FC23" i="1"/>
  <c r="FD23" i="1" s="1"/>
  <c r="FG23" i="1"/>
  <c r="FH23" i="1" s="1"/>
  <c r="FK23" i="1"/>
  <c r="FL23" i="1" s="1"/>
  <c r="FO23" i="1"/>
  <c r="FP23" i="1" s="1"/>
  <c r="FR23" i="1"/>
  <c r="FW23" i="1"/>
  <c r="FX23" i="1" s="1"/>
  <c r="GA23" i="1"/>
  <c r="GB23" i="1" s="1"/>
  <c r="GE23" i="1"/>
  <c r="GF23" i="1" s="1"/>
  <c r="GI23" i="1"/>
  <c r="GJ23" i="1" s="1"/>
  <c r="GM23" i="1"/>
  <c r="GN23" i="1" s="1"/>
  <c r="GQ23" i="1"/>
  <c r="GR23" i="1" s="1"/>
  <c r="GU23" i="1"/>
  <c r="GV23" i="1" s="1"/>
  <c r="GY23" i="1"/>
  <c r="GZ23" i="1" s="1"/>
  <c r="HC23" i="1"/>
  <c r="HD23" i="1" s="1"/>
  <c r="HG23" i="1"/>
  <c r="HH23" i="1" s="1"/>
  <c r="HK23" i="1"/>
  <c r="HQ23" i="1"/>
  <c r="HR23" i="1"/>
  <c r="HW23" i="1"/>
  <c r="IA23" i="1"/>
  <c r="IB23" i="1" s="1"/>
  <c r="IE23" i="1"/>
  <c r="IF23" i="1" s="1"/>
  <c r="II23" i="1"/>
  <c r="IJ23" i="1" s="1"/>
  <c r="IM23" i="1"/>
  <c r="IN23" i="1" s="1"/>
  <c r="IQ23" i="1"/>
  <c r="IR23" i="1" s="1"/>
  <c r="IU23" i="1"/>
  <c r="IV23" i="1" s="1"/>
  <c r="IY23" i="1"/>
  <c r="IZ23" i="1" s="1"/>
  <c r="JC23" i="1"/>
  <c r="JD23" i="1" s="1"/>
  <c r="JG23" i="1"/>
  <c r="JH23" i="1" s="1"/>
  <c r="JK23" i="1"/>
  <c r="JL23" i="1" s="1"/>
  <c r="JO23" i="1"/>
  <c r="JP23" i="1" s="1"/>
  <c r="JQ23" i="1"/>
  <c r="JR23" i="1"/>
  <c r="JW23" i="1"/>
  <c r="JX23" i="1" s="1"/>
  <c r="KA23" i="1"/>
  <c r="KB23" i="1" s="1"/>
  <c r="KE23" i="1"/>
  <c r="KF23" i="1" s="1"/>
  <c r="KI23" i="1"/>
  <c r="KJ23" i="1" s="1"/>
  <c r="KM23" i="1"/>
  <c r="KN23" i="1" s="1"/>
  <c r="KQ23" i="1"/>
  <c r="KR23" i="1" s="1"/>
  <c r="KU23" i="1"/>
  <c r="KV23" i="1" s="1"/>
  <c r="KY23" i="1"/>
  <c r="KZ23" i="1" s="1"/>
  <c r="LC23" i="1"/>
  <c r="LD23" i="1" s="1"/>
  <c r="LG23" i="1"/>
  <c r="LH23" i="1" s="1"/>
  <c r="LK23" i="1"/>
  <c r="LL23" i="1" s="1"/>
  <c r="LO23" i="1"/>
  <c r="LP23" i="1" s="1"/>
  <c r="LQ23" i="1"/>
  <c r="LR23" i="1"/>
  <c r="LW23" i="1"/>
  <c r="LX23" i="1" s="1"/>
  <c r="MA23" i="1"/>
  <c r="MB23" i="1" s="1"/>
  <c r="ME23" i="1"/>
  <c r="MF23" i="1" s="1"/>
  <c r="MI23" i="1"/>
  <c r="MJ23" i="1" s="1"/>
  <c r="MM23" i="1"/>
  <c r="MN23" i="1" s="1"/>
  <c r="MQ23" i="1"/>
  <c r="MR23" i="1" s="1"/>
  <c r="MU23" i="1"/>
  <c r="MV23" i="1" s="1"/>
  <c r="MY23" i="1"/>
  <c r="MZ23" i="1" s="1"/>
  <c r="NC23" i="1"/>
  <c r="ND23" i="1" s="1"/>
  <c r="NG23" i="1"/>
  <c r="NH23" i="1" s="1"/>
  <c r="NK23" i="1"/>
  <c r="NL23" i="1" s="1"/>
  <c r="NO23" i="1"/>
  <c r="NP23" i="1" s="1"/>
  <c r="NQ23" i="1"/>
  <c r="NR23" i="1"/>
  <c r="HQ24" i="1"/>
  <c r="JQ24" i="1"/>
  <c r="JR24" i="1"/>
  <c r="JS24" i="1"/>
  <c r="JT24" i="1"/>
  <c r="LQ24" i="1"/>
  <c r="LR24" i="1"/>
  <c r="LS24" i="1"/>
  <c r="LT24" i="1"/>
  <c r="MM24" i="1"/>
  <c r="MN24" i="1" s="1"/>
  <c r="MQ24" i="1"/>
  <c r="MR24" i="1" s="1"/>
  <c r="MU24" i="1"/>
  <c r="MV24" i="1" s="1"/>
  <c r="MY24" i="1"/>
  <c r="MZ24" i="1" s="1"/>
  <c r="NC24" i="1"/>
  <c r="ND24" i="1" s="1"/>
  <c r="NG24" i="1"/>
  <c r="NH24" i="1" s="1"/>
  <c r="NK24" i="1"/>
  <c r="NL24" i="1" s="1"/>
  <c r="NO24" i="1"/>
  <c r="NP24" i="1" s="1"/>
  <c r="NQ24" i="1"/>
  <c r="NR24" i="1"/>
  <c r="HQ25" i="1"/>
  <c r="JQ25" i="1"/>
  <c r="JR25" i="1"/>
  <c r="JS25" i="1"/>
  <c r="JT25" i="1"/>
  <c r="JW25" i="1"/>
  <c r="JX25" i="1" s="1"/>
  <c r="KA25" i="1"/>
  <c r="KB25" i="1" s="1"/>
  <c r="KE25" i="1"/>
  <c r="KF25" i="1" s="1"/>
  <c r="KI25" i="1"/>
  <c r="KJ25" i="1" s="1"/>
  <c r="KM25" i="1"/>
  <c r="KN25" i="1" s="1"/>
  <c r="KQ25" i="1"/>
  <c r="KR25" i="1" s="1"/>
  <c r="KU25" i="1"/>
  <c r="KV25" i="1" s="1"/>
  <c r="KY25" i="1"/>
  <c r="KZ25" i="1" s="1"/>
  <c r="LC25" i="1"/>
  <c r="LD25" i="1" s="1"/>
  <c r="LG25" i="1"/>
  <c r="LH25" i="1" s="1"/>
  <c r="LK25" i="1"/>
  <c r="LL25" i="1" s="1"/>
  <c r="LO25" i="1"/>
  <c r="LP25" i="1" s="1"/>
  <c r="LQ25" i="1"/>
  <c r="LR25" i="1"/>
  <c r="LW25" i="1"/>
  <c r="MA25" i="1"/>
  <c r="MB25" i="1" s="1"/>
  <c r="ME25" i="1"/>
  <c r="MF25" i="1" s="1"/>
  <c r="MI25" i="1"/>
  <c r="MJ25" i="1" s="1"/>
  <c r="MM25" i="1"/>
  <c r="MN25" i="1" s="1"/>
  <c r="MQ25" i="1"/>
  <c r="MR25" i="1" s="1"/>
  <c r="MU25" i="1"/>
  <c r="MV25" i="1" s="1"/>
  <c r="MY25" i="1"/>
  <c r="MZ25" i="1" s="1"/>
  <c r="NC25" i="1"/>
  <c r="ND25" i="1" s="1"/>
  <c r="NQ25" i="1"/>
  <c r="NR25" i="1"/>
  <c r="HQ26" i="1"/>
  <c r="JQ26" i="1"/>
  <c r="JR26" i="1"/>
  <c r="JS26" i="1"/>
  <c r="JT26" i="1"/>
  <c r="MI26" i="1"/>
  <c r="MJ26" i="1" s="1"/>
  <c r="MM26" i="1"/>
  <c r="MN26" i="1" s="1"/>
  <c r="MQ26" i="1"/>
  <c r="MR26" i="1" s="1"/>
  <c r="MU26" i="1"/>
  <c r="MV26" i="1" s="1"/>
  <c r="MY26" i="1"/>
  <c r="MZ26" i="1" s="1"/>
  <c r="NC26" i="1"/>
  <c r="ND26" i="1" s="1"/>
  <c r="NG26" i="1"/>
  <c r="NH26" i="1" s="1"/>
  <c r="NK26" i="1"/>
  <c r="NL26" i="1" s="1"/>
  <c r="NO26" i="1"/>
  <c r="NP26" i="1" s="1"/>
  <c r="NQ26" i="1"/>
  <c r="NR26" i="1"/>
  <c r="HQ27" i="1"/>
  <c r="IM27" i="1"/>
  <c r="IQ27" i="1"/>
  <c r="IR27" i="1" s="1"/>
  <c r="IU27" i="1"/>
  <c r="IV27" i="1" s="1"/>
  <c r="IY27" i="1"/>
  <c r="IZ27" i="1" s="1"/>
  <c r="JC27" i="1"/>
  <c r="JD27" i="1" s="1"/>
  <c r="JG27" i="1"/>
  <c r="JH27" i="1" s="1"/>
  <c r="JK27" i="1"/>
  <c r="JL27" i="1" s="1"/>
  <c r="JO27" i="1"/>
  <c r="JP27" i="1" s="1"/>
  <c r="JQ27" i="1"/>
  <c r="JR27" i="1"/>
  <c r="JW27" i="1"/>
  <c r="KA27" i="1"/>
  <c r="KB27" i="1" s="1"/>
  <c r="KE27" i="1"/>
  <c r="KI27" i="1"/>
  <c r="KJ27" i="1" s="1"/>
  <c r="KM27" i="1"/>
  <c r="KN27" i="1" s="1"/>
  <c r="KQ27" i="1"/>
  <c r="KR27" i="1" s="1"/>
  <c r="KU27" i="1"/>
  <c r="KV27" i="1" s="1"/>
  <c r="KY27" i="1"/>
  <c r="KZ27" i="1" s="1"/>
  <c r="LC27" i="1"/>
  <c r="LD27" i="1" s="1"/>
  <c r="LG27" i="1"/>
  <c r="LH27" i="1" s="1"/>
  <c r="LK27" i="1"/>
  <c r="LL27" i="1" s="1"/>
  <c r="LO27" i="1"/>
  <c r="LP27" i="1" s="1"/>
  <c r="LQ27" i="1"/>
  <c r="LR27" i="1"/>
  <c r="LW27" i="1"/>
  <c r="LX27" i="1" s="1"/>
  <c r="MA27" i="1"/>
  <c r="MB27" i="1" s="1"/>
  <c r="ME27" i="1"/>
  <c r="MF27" i="1" s="1"/>
  <c r="MI27" i="1"/>
  <c r="MJ27" i="1" s="1"/>
  <c r="MM27" i="1"/>
  <c r="MN27" i="1" s="1"/>
  <c r="MQ27" i="1"/>
  <c r="MR27" i="1" s="1"/>
  <c r="MU27" i="1"/>
  <c r="MV27" i="1" s="1"/>
  <c r="MY27" i="1"/>
  <c r="MZ27" i="1" s="1"/>
  <c r="NC27" i="1"/>
  <c r="ND27" i="1" s="1"/>
  <c r="NG27" i="1"/>
  <c r="NH27" i="1" s="1"/>
  <c r="NK27" i="1"/>
  <c r="NL27" i="1" s="1"/>
  <c r="NO27" i="1"/>
  <c r="NP27" i="1" s="1"/>
  <c r="NQ27" i="1"/>
  <c r="NR27" i="1"/>
  <c r="HQ28" i="1"/>
  <c r="JQ28" i="1"/>
  <c r="JR28" i="1"/>
  <c r="JS28" i="1"/>
  <c r="JT28" i="1"/>
  <c r="LC28" i="1"/>
  <c r="LG28" i="1"/>
  <c r="LH28" i="1" s="1"/>
  <c r="LK28" i="1"/>
  <c r="LL28" i="1" s="1"/>
  <c r="LO28" i="1"/>
  <c r="LP28" i="1" s="1"/>
  <c r="LQ28" i="1"/>
  <c r="LR28" i="1"/>
  <c r="LW28" i="1"/>
  <c r="LX28" i="1" s="1"/>
  <c r="MA28" i="1"/>
  <c r="MB28" i="1" s="1"/>
  <c r="ME28" i="1"/>
  <c r="MF28" i="1" s="1"/>
  <c r="MI28" i="1"/>
  <c r="MJ28" i="1" s="1"/>
  <c r="MM28" i="1"/>
  <c r="MN28" i="1" s="1"/>
  <c r="MQ28" i="1"/>
  <c r="MR28" i="1" s="1"/>
  <c r="MU28" i="1"/>
  <c r="MV28" i="1" s="1"/>
  <c r="MY28" i="1"/>
  <c r="MZ28" i="1" s="1"/>
  <c r="NC28" i="1"/>
  <c r="ND28" i="1" s="1"/>
  <c r="NG28" i="1"/>
  <c r="NH28" i="1" s="1"/>
  <c r="NK28" i="1"/>
  <c r="NL28" i="1" s="1"/>
  <c r="NO28" i="1"/>
  <c r="NP28" i="1" s="1"/>
  <c r="NQ28" i="1"/>
  <c r="NR28" i="1"/>
  <c r="R29" i="1"/>
  <c r="S29" i="1"/>
  <c r="T29" i="1"/>
  <c r="W29" i="1"/>
  <c r="X29" i="1" s="1"/>
  <c r="AA29" i="1"/>
  <c r="AB29" i="1" s="1"/>
  <c r="AE29" i="1"/>
  <c r="AF29" i="1" s="1"/>
  <c r="AI29" i="1"/>
  <c r="AJ29" i="1" s="1"/>
  <c r="AM29" i="1"/>
  <c r="AQ29" i="1"/>
  <c r="AR29" i="1" s="1"/>
  <c r="AU29" i="1"/>
  <c r="AV29" i="1" s="1"/>
  <c r="AY29" i="1"/>
  <c r="AZ29" i="1" s="1"/>
  <c r="BC29" i="1"/>
  <c r="BD29" i="1" s="1"/>
  <c r="BG29" i="1"/>
  <c r="BH29" i="1" s="1"/>
  <c r="BK29" i="1"/>
  <c r="BL29" i="1" s="1"/>
  <c r="BO29" i="1"/>
  <c r="BP29" i="1" s="1"/>
  <c r="BR29" i="1"/>
  <c r="BW29" i="1"/>
  <c r="BX29" i="1" s="1"/>
  <c r="CA29" i="1"/>
  <c r="CB29" i="1" s="1"/>
  <c r="CE29" i="1"/>
  <c r="CF29" i="1" s="1"/>
  <c r="CI29" i="1"/>
  <c r="CJ29" i="1" s="1"/>
  <c r="CM29" i="1"/>
  <c r="CN29" i="1" s="1"/>
  <c r="CQ29" i="1"/>
  <c r="CR29" i="1" s="1"/>
  <c r="CU29" i="1"/>
  <c r="CV29" i="1" s="1"/>
  <c r="CY29" i="1"/>
  <c r="CZ29" i="1" s="1"/>
  <c r="DC29" i="1"/>
  <c r="DD29" i="1" s="1"/>
  <c r="DG29" i="1"/>
  <c r="DH29" i="1" s="1"/>
  <c r="DK29" i="1"/>
  <c r="DL29" i="1" s="1"/>
  <c r="DO29" i="1"/>
  <c r="DP29" i="1" s="1"/>
  <c r="DQ29" i="1"/>
  <c r="DR29" i="1"/>
  <c r="DW29" i="1"/>
  <c r="DX29" i="1" s="1"/>
  <c r="EA29" i="1"/>
  <c r="EB29" i="1" s="1"/>
  <c r="EE29" i="1"/>
  <c r="EF29" i="1" s="1"/>
  <c r="EI29" i="1"/>
  <c r="EJ29" i="1" s="1"/>
  <c r="EM29" i="1"/>
  <c r="EN29" i="1" s="1"/>
  <c r="EQ29" i="1"/>
  <c r="ER29" i="1" s="1"/>
  <c r="EU29" i="1"/>
  <c r="EV29" i="1" s="1"/>
  <c r="EY29" i="1"/>
  <c r="EZ29" i="1" s="1"/>
  <c r="FC29" i="1"/>
  <c r="FD29" i="1" s="1"/>
  <c r="FG29" i="1"/>
  <c r="FH29" i="1" s="1"/>
  <c r="FK29" i="1"/>
  <c r="FL29" i="1" s="1"/>
  <c r="FO29" i="1"/>
  <c r="FP29" i="1" s="1"/>
  <c r="FR29" i="1"/>
  <c r="FW29" i="1"/>
  <c r="FX29" i="1" s="1"/>
  <c r="GA29" i="1"/>
  <c r="GB29" i="1" s="1"/>
  <c r="GE29" i="1"/>
  <c r="GF29" i="1" s="1"/>
  <c r="GI29" i="1"/>
  <c r="GJ29" i="1" s="1"/>
  <c r="GM29" i="1"/>
  <c r="GN29" i="1" s="1"/>
  <c r="GQ29" i="1"/>
  <c r="GR29" i="1" s="1"/>
  <c r="GU29" i="1"/>
  <c r="GV29" i="1" s="1"/>
  <c r="GY29" i="1"/>
  <c r="GZ29" i="1" s="1"/>
  <c r="HC29" i="1"/>
  <c r="HD29" i="1" s="1"/>
  <c r="HG29" i="1"/>
  <c r="HH29" i="1" s="1"/>
  <c r="HK29" i="1"/>
  <c r="HL29" i="1" s="1"/>
  <c r="HO29" i="1"/>
  <c r="HP29" i="1" s="1"/>
  <c r="HQ29" i="1"/>
  <c r="HR29" i="1"/>
  <c r="HW29" i="1"/>
  <c r="HX29" i="1" s="1"/>
  <c r="IA29" i="1"/>
  <c r="IB29" i="1" s="1"/>
  <c r="IE29" i="1"/>
  <c r="IF29" i="1" s="1"/>
  <c r="II29" i="1"/>
  <c r="IJ29" i="1" s="1"/>
  <c r="IM29" i="1"/>
  <c r="IN29" i="1" s="1"/>
  <c r="IQ29" i="1"/>
  <c r="IR29" i="1" s="1"/>
  <c r="IU29" i="1"/>
  <c r="IV29" i="1" s="1"/>
  <c r="IY29" i="1"/>
  <c r="IZ29" i="1" s="1"/>
  <c r="JC29" i="1"/>
  <c r="JD29" i="1" s="1"/>
  <c r="JG29" i="1"/>
  <c r="JH29" i="1" s="1"/>
  <c r="JK29" i="1"/>
  <c r="JL29" i="1" s="1"/>
  <c r="JO29" i="1"/>
  <c r="JP29" i="1" s="1"/>
  <c r="JQ29" i="1"/>
  <c r="JR29" i="1"/>
  <c r="JW29" i="1"/>
  <c r="JX29" i="1" s="1"/>
  <c r="KA29" i="1"/>
  <c r="KB29" i="1" s="1"/>
  <c r="KE29" i="1"/>
  <c r="KF29" i="1" s="1"/>
  <c r="KI29" i="1"/>
  <c r="KJ29" i="1" s="1"/>
  <c r="KM29" i="1"/>
  <c r="KN29" i="1" s="1"/>
  <c r="KQ29" i="1"/>
  <c r="KR29" i="1" s="1"/>
  <c r="KU29" i="1"/>
  <c r="KV29" i="1" s="1"/>
  <c r="KY29" i="1"/>
  <c r="KZ29" i="1" s="1"/>
  <c r="LC29" i="1"/>
  <c r="LD29" i="1" s="1"/>
  <c r="LG29" i="1"/>
  <c r="LH29" i="1" s="1"/>
  <c r="LK29" i="1"/>
  <c r="LL29" i="1" s="1"/>
  <c r="LO29" i="1"/>
  <c r="LP29" i="1" s="1"/>
  <c r="LQ29" i="1"/>
  <c r="LR29" i="1"/>
  <c r="LW29" i="1"/>
  <c r="LX29" i="1" s="1"/>
  <c r="MA29" i="1"/>
  <c r="MB29" i="1" s="1"/>
  <c r="ME29" i="1"/>
  <c r="MF29" i="1" s="1"/>
  <c r="MI29" i="1"/>
  <c r="MJ29" i="1" s="1"/>
  <c r="MM29" i="1"/>
  <c r="MN29" i="1" s="1"/>
  <c r="MQ29" i="1"/>
  <c r="MR29" i="1" s="1"/>
  <c r="MU29" i="1"/>
  <c r="MV29" i="1" s="1"/>
  <c r="MY29" i="1"/>
  <c r="MZ29" i="1" s="1"/>
  <c r="NC29" i="1"/>
  <c r="ND29" i="1" s="1"/>
  <c r="NG29" i="1"/>
  <c r="NH29" i="1" s="1"/>
  <c r="NK29" i="1"/>
  <c r="NL29" i="1" s="1"/>
  <c r="NO29" i="1"/>
  <c r="NP29" i="1" s="1"/>
  <c r="NQ29" i="1"/>
  <c r="NR29" i="1"/>
  <c r="JQ30" i="1"/>
  <c r="JR30" i="1"/>
  <c r="JS30" i="1"/>
  <c r="JT30" i="1"/>
  <c r="KA30" i="1"/>
  <c r="KE30" i="1"/>
  <c r="KF30" i="1" s="1"/>
  <c r="KI30" i="1"/>
  <c r="KJ30" i="1" s="1"/>
  <c r="KM30" i="1"/>
  <c r="KN30" i="1" s="1"/>
  <c r="KQ30" i="1"/>
  <c r="KR30" i="1" s="1"/>
  <c r="KU30" i="1"/>
  <c r="KV30" i="1" s="1"/>
  <c r="KY30" i="1"/>
  <c r="KZ30" i="1" s="1"/>
  <c r="LC30" i="1"/>
  <c r="LD30" i="1" s="1"/>
  <c r="LG30" i="1"/>
  <c r="LH30" i="1" s="1"/>
  <c r="LK30" i="1"/>
  <c r="LL30" i="1" s="1"/>
  <c r="LO30" i="1"/>
  <c r="LP30" i="1" s="1"/>
  <c r="LQ30" i="1"/>
  <c r="LR30" i="1"/>
  <c r="LW30" i="1"/>
  <c r="MA30" i="1"/>
  <c r="MB30" i="1" s="1"/>
  <c r="ME30" i="1"/>
  <c r="MF30" i="1" s="1"/>
  <c r="MI30" i="1"/>
  <c r="MJ30" i="1" s="1"/>
  <c r="MM30" i="1"/>
  <c r="MN30" i="1" s="1"/>
  <c r="MQ30" i="1"/>
  <c r="MR30" i="1" s="1"/>
  <c r="MU30" i="1"/>
  <c r="MV30" i="1" s="1"/>
  <c r="MY30" i="1"/>
  <c r="MZ30" i="1" s="1"/>
  <c r="NC30" i="1"/>
  <c r="ND30" i="1" s="1"/>
  <c r="NG30" i="1"/>
  <c r="NH30" i="1" s="1"/>
  <c r="NK30" i="1"/>
  <c r="NL30" i="1" s="1"/>
  <c r="NO30" i="1"/>
  <c r="NP30" i="1" s="1"/>
  <c r="NQ30" i="1"/>
  <c r="NR30" i="1"/>
  <c r="R31" i="1"/>
  <c r="S31" i="1"/>
  <c r="T31" i="1"/>
  <c r="W31" i="1"/>
  <c r="X31" i="1" s="1"/>
  <c r="AA31" i="1"/>
  <c r="AE31" i="1"/>
  <c r="AF31" i="1" s="1"/>
  <c r="AI31" i="1"/>
  <c r="AJ31" i="1" s="1"/>
  <c r="AM31" i="1"/>
  <c r="AN31" i="1" s="1"/>
  <c r="AQ31" i="1"/>
  <c r="AR31" i="1" s="1"/>
  <c r="AU31" i="1"/>
  <c r="AV31" i="1" s="1"/>
  <c r="AY31" i="1"/>
  <c r="AZ31" i="1" s="1"/>
  <c r="BC31" i="1"/>
  <c r="BD31" i="1" s="1"/>
  <c r="BG31" i="1"/>
  <c r="BH31" i="1" s="1"/>
  <c r="BK31" i="1"/>
  <c r="BL31" i="1" s="1"/>
  <c r="BO31" i="1"/>
  <c r="BR31" i="1"/>
  <c r="BW31" i="1"/>
  <c r="BX31" i="1" s="1"/>
  <c r="CA31" i="1"/>
  <c r="CB31" i="1" s="1"/>
  <c r="CE31" i="1"/>
  <c r="CF31" i="1" s="1"/>
  <c r="CI31" i="1"/>
  <c r="CJ31" i="1" s="1"/>
  <c r="CM31" i="1"/>
  <c r="CN31" i="1" s="1"/>
  <c r="CQ31" i="1"/>
  <c r="CR31" i="1" s="1"/>
  <c r="CU31" i="1"/>
  <c r="CY31" i="1"/>
  <c r="CZ31" i="1" s="1"/>
  <c r="DC31" i="1"/>
  <c r="DD31" i="1" s="1"/>
  <c r="DG31" i="1"/>
  <c r="DH31" i="1" s="1"/>
  <c r="DK31" i="1"/>
  <c r="DL31" i="1" s="1"/>
  <c r="DO31" i="1"/>
  <c r="DP31" i="1" s="1"/>
  <c r="DQ31" i="1"/>
  <c r="DR31" i="1"/>
  <c r="DW31" i="1"/>
  <c r="EA31" i="1"/>
  <c r="EB31" i="1" s="1"/>
  <c r="EE31" i="1"/>
  <c r="EF31" i="1" s="1"/>
  <c r="EI31" i="1"/>
  <c r="EJ31" i="1" s="1"/>
  <c r="EM31" i="1"/>
  <c r="EN31" i="1" s="1"/>
  <c r="EQ31" i="1"/>
  <c r="ER31" i="1" s="1"/>
  <c r="EU31" i="1"/>
  <c r="EV31" i="1" s="1"/>
  <c r="EY31" i="1"/>
  <c r="EZ31" i="1" s="1"/>
  <c r="FC31" i="1"/>
  <c r="FD31" i="1" s="1"/>
  <c r="FG31" i="1"/>
  <c r="FH31" i="1" s="1"/>
  <c r="FK31" i="1"/>
  <c r="FL31" i="1" s="1"/>
  <c r="FO31" i="1"/>
  <c r="FP31" i="1" s="1"/>
  <c r="FR31" i="1"/>
  <c r="FW31" i="1"/>
  <c r="FX31" i="1" s="1"/>
  <c r="GA31" i="1"/>
  <c r="GB31" i="1" s="1"/>
  <c r="GE31" i="1"/>
  <c r="GI31" i="1"/>
  <c r="GJ31" i="1" s="1"/>
  <c r="GM31" i="1"/>
  <c r="GN31" i="1" s="1"/>
  <c r="GQ31" i="1"/>
  <c r="GR31" i="1" s="1"/>
  <c r="GU31" i="1"/>
  <c r="GV31" i="1" s="1"/>
  <c r="GY31" i="1"/>
  <c r="GZ31" i="1" s="1"/>
  <c r="HC31" i="1"/>
  <c r="HD31" i="1" s="1"/>
  <c r="HG31" i="1"/>
  <c r="HH31" i="1" s="1"/>
  <c r="HK31" i="1"/>
  <c r="HL31" i="1" s="1"/>
  <c r="HO31" i="1"/>
  <c r="HP31" i="1" s="1"/>
  <c r="HQ31" i="1"/>
  <c r="HR31" i="1"/>
  <c r="HW31" i="1"/>
  <c r="IA31" i="1"/>
  <c r="IB31" i="1" s="1"/>
  <c r="IE31" i="1"/>
  <c r="IF31" i="1" s="1"/>
  <c r="II31" i="1"/>
  <c r="IJ31" i="1" s="1"/>
  <c r="IM31" i="1"/>
  <c r="IN31" i="1" s="1"/>
  <c r="IQ31" i="1"/>
  <c r="IR31" i="1" s="1"/>
  <c r="IU31" i="1"/>
  <c r="IV31" i="1" s="1"/>
  <c r="IY31" i="1"/>
  <c r="IZ31" i="1" s="1"/>
  <c r="JC31" i="1"/>
  <c r="JD31" i="1" s="1"/>
  <c r="JG31" i="1"/>
  <c r="JH31" i="1" s="1"/>
  <c r="JK31" i="1"/>
  <c r="JL31" i="1" s="1"/>
  <c r="JO31" i="1"/>
  <c r="JP31" i="1" s="1"/>
  <c r="JQ31" i="1"/>
  <c r="JR31" i="1"/>
  <c r="JW31" i="1"/>
  <c r="JX31" i="1" s="1"/>
  <c r="KA31" i="1"/>
  <c r="KB31" i="1" s="1"/>
  <c r="KE31" i="1"/>
  <c r="KF31" i="1" s="1"/>
  <c r="KI31" i="1"/>
  <c r="KJ31" i="1" s="1"/>
  <c r="KM31" i="1"/>
  <c r="KN31" i="1" s="1"/>
  <c r="KQ31" i="1"/>
  <c r="KR31" i="1" s="1"/>
  <c r="KU31" i="1"/>
  <c r="KV31" i="1" s="1"/>
  <c r="KY31" i="1"/>
  <c r="KZ31" i="1" s="1"/>
  <c r="LC31" i="1"/>
  <c r="LD31" i="1" s="1"/>
  <c r="LG31" i="1"/>
  <c r="LH31" i="1" s="1"/>
  <c r="LK31" i="1"/>
  <c r="LL31" i="1" s="1"/>
  <c r="LO31" i="1"/>
  <c r="LP31" i="1" s="1"/>
  <c r="LQ31" i="1"/>
  <c r="LR31" i="1"/>
  <c r="LW31" i="1"/>
  <c r="LX31" i="1" s="1"/>
  <c r="MA31" i="1"/>
  <c r="MB31" i="1" s="1"/>
  <c r="ME31" i="1"/>
  <c r="MF31" i="1" s="1"/>
  <c r="MI31" i="1"/>
  <c r="MJ31" i="1" s="1"/>
  <c r="MM31" i="1"/>
  <c r="MN31" i="1" s="1"/>
  <c r="MQ31" i="1"/>
  <c r="MR31" i="1" s="1"/>
  <c r="MU31" i="1"/>
  <c r="MV31" i="1" s="1"/>
  <c r="MY31" i="1"/>
  <c r="MZ31" i="1" s="1"/>
  <c r="NC31" i="1"/>
  <c r="ND31" i="1" s="1"/>
  <c r="NG31" i="1"/>
  <c r="NH31" i="1" s="1"/>
  <c r="NK31" i="1"/>
  <c r="NL31" i="1" s="1"/>
  <c r="NO31" i="1"/>
  <c r="NP31" i="1" s="1"/>
  <c r="NQ31" i="1"/>
  <c r="NR31" i="1"/>
  <c r="R32" i="1"/>
  <c r="S32" i="1"/>
  <c r="T32" i="1"/>
  <c r="W32" i="1"/>
  <c r="AA32" i="1"/>
  <c r="AB32" i="1" s="1"/>
  <c r="AE32" i="1"/>
  <c r="AF32" i="1" s="1"/>
  <c r="AI32" i="1"/>
  <c r="AJ32" i="1" s="1"/>
  <c r="AM32" i="1"/>
  <c r="AN32" i="1" s="1"/>
  <c r="AQ32" i="1"/>
  <c r="AR32" i="1" s="1"/>
  <c r="AU32" i="1"/>
  <c r="AV32" i="1" s="1"/>
  <c r="AY32" i="1"/>
  <c r="AZ32" i="1" s="1"/>
  <c r="BC32" i="1"/>
  <c r="BD32" i="1" s="1"/>
  <c r="BG32" i="1"/>
  <c r="BH32" i="1" s="1"/>
  <c r="BK32" i="1"/>
  <c r="BL32" i="1" s="1"/>
  <c r="BO32" i="1"/>
  <c r="BP32" i="1" s="1"/>
  <c r="BR32" i="1"/>
  <c r="BW32" i="1"/>
  <c r="BX32" i="1" s="1"/>
  <c r="CA32" i="1"/>
  <c r="CB32" i="1" s="1"/>
  <c r="CE32" i="1"/>
  <c r="CF32" i="1" s="1"/>
  <c r="CI32" i="1"/>
  <c r="CJ32" i="1" s="1"/>
  <c r="CM32" i="1"/>
  <c r="CN32" i="1" s="1"/>
  <c r="CQ32" i="1"/>
  <c r="CR32" i="1" s="1"/>
  <c r="CU32" i="1"/>
  <c r="CV32" i="1" s="1"/>
  <c r="CY32" i="1"/>
  <c r="CZ32" i="1" s="1"/>
  <c r="DC32" i="1"/>
  <c r="DD32" i="1" s="1"/>
  <c r="DG32" i="1"/>
  <c r="DH32" i="1" s="1"/>
  <c r="DK32" i="1"/>
  <c r="DL32" i="1" s="1"/>
  <c r="DO32" i="1"/>
  <c r="DP32" i="1" s="1"/>
  <c r="DQ32" i="1"/>
  <c r="DR32" i="1"/>
  <c r="DW32" i="1"/>
  <c r="DX32" i="1" s="1"/>
  <c r="EA32" i="1"/>
  <c r="EB32" i="1" s="1"/>
  <c r="EE32" i="1"/>
  <c r="EF32" i="1" s="1"/>
  <c r="EI32" i="1"/>
  <c r="EJ32" i="1" s="1"/>
  <c r="EM32" i="1"/>
  <c r="EN32" i="1" s="1"/>
  <c r="EQ32" i="1"/>
  <c r="ER32" i="1" s="1"/>
  <c r="EU32" i="1"/>
  <c r="EV32" i="1" s="1"/>
  <c r="EY32" i="1"/>
  <c r="EZ32" i="1" s="1"/>
  <c r="FC32" i="1"/>
  <c r="FD32" i="1" s="1"/>
  <c r="FG32" i="1"/>
  <c r="FH32" i="1" s="1"/>
  <c r="FK32" i="1"/>
  <c r="FL32" i="1" s="1"/>
  <c r="FO32" i="1"/>
  <c r="FP32" i="1" s="1"/>
  <c r="FR32" i="1"/>
  <c r="FW32" i="1"/>
  <c r="FX32" i="1" s="1"/>
  <c r="GA32" i="1"/>
  <c r="GB32" i="1" s="1"/>
  <c r="GE32" i="1"/>
  <c r="GF32" i="1" s="1"/>
  <c r="GI32" i="1"/>
  <c r="GM32" i="1"/>
  <c r="GN32" i="1" s="1"/>
  <c r="GQ32" i="1"/>
  <c r="GR32" i="1" s="1"/>
  <c r="GU32" i="1"/>
  <c r="GV32" i="1" s="1"/>
  <c r="GY32" i="1"/>
  <c r="GZ32" i="1" s="1"/>
  <c r="HC32" i="1"/>
  <c r="HD32" i="1" s="1"/>
  <c r="HG32" i="1"/>
  <c r="HH32" i="1" s="1"/>
  <c r="HK32" i="1"/>
  <c r="HL32" i="1" s="1"/>
  <c r="HO32" i="1"/>
  <c r="HP32" i="1" s="1"/>
  <c r="HQ32" i="1"/>
  <c r="HR32" i="1"/>
  <c r="HW32" i="1"/>
  <c r="HX32" i="1" s="1"/>
  <c r="IA32" i="1"/>
  <c r="IB32" i="1" s="1"/>
  <c r="IE32" i="1"/>
  <c r="IF32" i="1" s="1"/>
  <c r="II32" i="1"/>
  <c r="IJ32" i="1" s="1"/>
  <c r="IK32" i="1"/>
  <c r="IK43" i="1" s="1"/>
  <c r="IK44" i="1" s="1"/>
  <c r="IL32" i="1"/>
  <c r="IM32" i="1" s="1"/>
  <c r="IQ32" i="1"/>
  <c r="IR32" i="1" s="1"/>
  <c r="IU32" i="1"/>
  <c r="IV32" i="1" s="1"/>
  <c r="IY32" i="1"/>
  <c r="IZ32" i="1" s="1"/>
  <c r="JC32" i="1"/>
  <c r="JD32" i="1" s="1"/>
  <c r="JG32" i="1"/>
  <c r="JH32" i="1" s="1"/>
  <c r="JK32" i="1"/>
  <c r="JL32" i="1" s="1"/>
  <c r="JO32" i="1"/>
  <c r="JP32" i="1" s="1"/>
  <c r="JW32" i="1"/>
  <c r="JX32" i="1" s="1"/>
  <c r="KA32" i="1"/>
  <c r="KB32" i="1" s="1"/>
  <c r="KE32" i="1"/>
  <c r="KI32" i="1"/>
  <c r="KJ32" i="1" s="1"/>
  <c r="KM32" i="1"/>
  <c r="KN32" i="1" s="1"/>
  <c r="KQ32" i="1"/>
  <c r="KR32" i="1" s="1"/>
  <c r="KU32" i="1"/>
  <c r="KV32" i="1" s="1"/>
  <c r="KY32" i="1"/>
  <c r="KZ32" i="1" s="1"/>
  <c r="LC32" i="1"/>
  <c r="LD32" i="1" s="1"/>
  <c r="LG32" i="1"/>
  <c r="LH32" i="1" s="1"/>
  <c r="LK32" i="1"/>
  <c r="LL32" i="1" s="1"/>
  <c r="LO32" i="1"/>
  <c r="LP32" i="1" s="1"/>
  <c r="LQ32" i="1"/>
  <c r="LR32" i="1"/>
  <c r="LW32" i="1"/>
  <c r="LX32" i="1" s="1"/>
  <c r="MA32" i="1"/>
  <c r="MB32" i="1" s="1"/>
  <c r="ME32" i="1"/>
  <c r="MF32" i="1" s="1"/>
  <c r="MI32" i="1"/>
  <c r="MJ32" i="1" s="1"/>
  <c r="MM32" i="1"/>
  <c r="MN32" i="1" s="1"/>
  <c r="MQ32" i="1"/>
  <c r="MR32" i="1" s="1"/>
  <c r="MU32" i="1"/>
  <c r="MV32" i="1" s="1"/>
  <c r="MY32" i="1"/>
  <c r="MZ32" i="1" s="1"/>
  <c r="NC32" i="1"/>
  <c r="ND32" i="1" s="1"/>
  <c r="NG32" i="1"/>
  <c r="NH32" i="1" s="1"/>
  <c r="NK32" i="1"/>
  <c r="NL32" i="1" s="1"/>
  <c r="NO32" i="1"/>
  <c r="NP32" i="1" s="1"/>
  <c r="NQ32" i="1"/>
  <c r="NR32" i="1"/>
  <c r="R33" i="1"/>
  <c r="S33" i="1"/>
  <c r="T33" i="1"/>
  <c r="W33" i="1"/>
  <c r="X33" i="1" s="1"/>
  <c r="AA33" i="1"/>
  <c r="AB33" i="1" s="1"/>
  <c r="AE33" i="1"/>
  <c r="AF33" i="1" s="1"/>
  <c r="AI33" i="1"/>
  <c r="AJ33" i="1" s="1"/>
  <c r="AM33" i="1"/>
  <c r="AN33" i="1" s="1"/>
  <c r="AQ33" i="1"/>
  <c r="AU33" i="1"/>
  <c r="AV33" i="1" s="1"/>
  <c r="AY33" i="1"/>
  <c r="AZ33" i="1" s="1"/>
  <c r="BC33" i="1"/>
  <c r="BD33" i="1" s="1"/>
  <c r="BG33" i="1"/>
  <c r="BH33" i="1" s="1"/>
  <c r="BK33" i="1"/>
  <c r="BL33" i="1" s="1"/>
  <c r="BO33" i="1"/>
  <c r="BP33" i="1" s="1"/>
  <c r="BR33" i="1"/>
  <c r="BW33" i="1"/>
  <c r="BX33" i="1" s="1"/>
  <c r="CA33" i="1"/>
  <c r="CB33" i="1" s="1"/>
  <c r="CE33" i="1"/>
  <c r="CF33" i="1" s="1"/>
  <c r="CI33" i="1"/>
  <c r="CJ33" i="1" s="1"/>
  <c r="CM33" i="1"/>
  <c r="CN33" i="1" s="1"/>
  <c r="CQ33" i="1"/>
  <c r="CR33" i="1" s="1"/>
  <c r="CU33" i="1"/>
  <c r="CV33" i="1" s="1"/>
  <c r="CY33" i="1"/>
  <c r="CZ33" i="1" s="1"/>
  <c r="DC33" i="1"/>
  <c r="DD33" i="1" s="1"/>
  <c r="DG33" i="1"/>
  <c r="DH33" i="1" s="1"/>
  <c r="DK33" i="1"/>
  <c r="DL33" i="1" s="1"/>
  <c r="DO33" i="1"/>
  <c r="DP33" i="1" s="1"/>
  <c r="DQ33" i="1"/>
  <c r="DR33" i="1"/>
  <c r="DW33" i="1"/>
  <c r="DX33" i="1" s="1"/>
  <c r="EA33" i="1"/>
  <c r="EB33" i="1" s="1"/>
  <c r="EE33" i="1"/>
  <c r="EF33" i="1" s="1"/>
  <c r="EI33" i="1"/>
  <c r="EJ33" i="1" s="1"/>
  <c r="EM33" i="1"/>
  <c r="EN33" i="1" s="1"/>
  <c r="EQ33" i="1"/>
  <c r="ER33" i="1" s="1"/>
  <c r="EU33" i="1"/>
  <c r="EV33" i="1" s="1"/>
  <c r="EY33" i="1"/>
  <c r="EZ33" i="1" s="1"/>
  <c r="FC33" i="1"/>
  <c r="FD33" i="1" s="1"/>
  <c r="FG33" i="1"/>
  <c r="FH33" i="1" s="1"/>
  <c r="FK33" i="1"/>
  <c r="FL33" i="1" s="1"/>
  <c r="FO33" i="1"/>
  <c r="FP33" i="1" s="1"/>
  <c r="FR33" i="1"/>
  <c r="FW33" i="1"/>
  <c r="GA33" i="1"/>
  <c r="GB33" i="1" s="1"/>
  <c r="GE33" i="1"/>
  <c r="GF33" i="1" s="1"/>
  <c r="GI33" i="1"/>
  <c r="GJ33" i="1" s="1"/>
  <c r="GM33" i="1"/>
  <c r="GQ33" i="1"/>
  <c r="GR33" i="1" s="1"/>
  <c r="GU33" i="1"/>
  <c r="GV33" i="1" s="1"/>
  <c r="GY33" i="1"/>
  <c r="GZ33" i="1" s="1"/>
  <c r="HC33" i="1"/>
  <c r="HD33" i="1" s="1"/>
  <c r="HG33" i="1"/>
  <c r="HH33" i="1" s="1"/>
  <c r="HK33" i="1"/>
  <c r="HL33" i="1" s="1"/>
  <c r="HO33" i="1"/>
  <c r="HP33" i="1" s="1"/>
  <c r="HQ33" i="1"/>
  <c r="HR33" i="1"/>
  <c r="HW33" i="1"/>
  <c r="HX33" i="1" s="1"/>
  <c r="IA33" i="1"/>
  <c r="IB33" i="1" s="1"/>
  <c r="IE33" i="1"/>
  <c r="IF33" i="1" s="1"/>
  <c r="II33" i="1"/>
  <c r="IJ33" i="1" s="1"/>
  <c r="IM33" i="1"/>
  <c r="IN33" i="1" s="1"/>
  <c r="IQ33" i="1"/>
  <c r="IR33" i="1" s="1"/>
  <c r="IU33" i="1"/>
  <c r="IV33" i="1" s="1"/>
  <c r="IY33" i="1"/>
  <c r="IZ33" i="1" s="1"/>
  <c r="JC33" i="1"/>
  <c r="JD33" i="1" s="1"/>
  <c r="JG33" i="1"/>
  <c r="JH33" i="1" s="1"/>
  <c r="JK33" i="1"/>
  <c r="JL33" i="1" s="1"/>
  <c r="JO33" i="1"/>
  <c r="JP33" i="1" s="1"/>
  <c r="JQ33" i="1"/>
  <c r="JR33" i="1"/>
  <c r="JW33" i="1"/>
  <c r="KA33" i="1"/>
  <c r="KB33" i="1" s="1"/>
  <c r="KE33" i="1"/>
  <c r="KF33" i="1" s="1"/>
  <c r="KI33" i="1"/>
  <c r="KJ33" i="1" s="1"/>
  <c r="KM33" i="1"/>
  <c r="KN33" i="1" s="1"/>
  <c r="KQ33" i="1"/>
  <c r="KR33" i="1" s="1"/>
  <c r="KU33" i="1"/>
  <c r="KV33" i="1" s="1"/>
  <c r="KY33" i="1"/>
  <c r="KZ33" i="1" s="1"/>
  <c r="LC33" i="1"/>
  <c r="LD33" i="1" s="1"/>
  <c r="LG33" i="1"/>
  <c r="LH33" i="1" s="1"/>
  <c r="LK33" i="1"/>
  <c r="LL33" i="1" s="1"/>
  <c r="LO33" i="1"/>
  <c r="LP33" i="1" s="1"/>
  <c r="LQ33" i="1"/>
  <c r="LR33" i="1"/>
  <c r="LV33" i="1"/>
  <c r="LW33" i="1" s="1"/>
  <c r="MA33" i="1"/>
  <c r="MB33" i="1" s="1"/>
  <c r="ME33" i="1"/>
  <c r="MF33" i="1" s="1"/>
  <c r="MI33" i="1"/>
  <c r="MJ33" i="1" s="1"/>
  <c r="MM33" i="1"/>
  <c r="MN33" i="1" s="1"/>
  <c r="MQ33" i="1"/>
  <c r="MR33" i="1" s="1"/>
  <c r="MU33" i="1"/>
  <c r="MV33" i="1" s="1"/>
  <c r="MY33" i="1"/>
  <c r="NC33" i="1"/>
  <c r="ND33" i="1" s="1"/>
  <c r="NG33" i="1"/>
  <c r="NH33" i="1" s="1"/>
  <c r="NK33" i="1"/>
  <c r="NL33" i="1" s="1"/>
  <c r="NO33" i="1"/>
  <c r="NP33" i="1" s="1"/>
  <c r="NQ33" i="1"/>
  <c r="R34" i="1"/>
  <c r="S34" i="1"/>
  <c r="T34" i="1"/>
  <c r="W34" i="1"/>
  <c r="AA34" i="1"/>
  <c r="AB34" i="1" s="1"/>
  <c r="AE34" i="1"/>
  <c r="AF34" i="1" s="1"/>
  <c r="AI34" i="1"/>
  <c r="AJ34" i="1" s="1"/>
  <c r="AM34" i="1"/>
  <c r="AN34" i="1" s="1"/>
  <c r="AQ34" i="1"/>
  <c r="AR34" i="1" s="1"/>
  <c r="AU34" i="1"/>
  <c r="AV34" i="1" s="1"/>
  <c r="AY34" i="1"/>
  <c r="AZ34" i="1" s="1"/>
  <c r="BC34" i="1"/>
  <c r="BD34" i="1" s="1"/>
  <c r="BG34" i="1"/>
  <c r="BH34" i="1" s="1"/>
  <c r="BK34" i="1"/>
  <c r="BO34" i="1"/>
  <c r="BP34" i="1" s="1"/>
  <c r="BR34" i="1"/>
  <c r="BW34" i="1"/>
  <c r="BX34" i="1" s="1"/>
  <c r="CA34" i="1"/>
  <c r="CB34" i="1" s="1"/>
  <c r="CE34" i="1"/>
  <c r="CF34" i="1" s="1"/>
  <c r="CI34" i="1"/>
  <c r="CJ34" i="1" s="1"/>
  <c r="CM34" i="1"/>
  <c r="CN34" i="1" s="1"/>
  <c r="CQ34" i="1"/>
  <c r="CR34" i="1" s="1"/>
  <c r="CU34" i="1"/>
  <c r="CV34" i="1" s="1"/>
  <c r="CY34" i="1"/>
  <c r="CZ34" i="1" s="1"/>
  <c r="DC34" i="1"/>
  <c r="DD34" i="1" s="1"/>
  <c r="DG34" i="1"/>
  <c r="DH34" i="1" s="1"/>
  <c r="DK34" i="1"/>
  <c r="DL34" i="1" s="1"/>
  <c r="DO34" i="1"/>
  <c r="DP34" i="1" s="1"/>
  <c r="DQ34" i="1"/>
  <c r="DR34" i="1"/>
  <c r="DW34" i="1"/>
  <c r="DX34" i="1" s="1"/>
  <c r="EA34" i="1"/>
  <c r="EB34" i="1" s="1"/>
  <c r="EE34" i="1"/>
  <c r="EF34" i="1" s="1"/>
  <c r="EI34" i="1"/>
  <c r="EJ34" i="1" s="1"/>
  <c r="EM34" i="1"/>
  <c r="EN34" i="1" s="1"/>
  <c r="EQ34" i="1"/>
  <c r="EU34" i="1"/>
  <c r="EV34" i="1" s="1"/>
  <c r="EY34" i="1"/>
  <c r="EZ34" i="1" s="1"/>
  <c r="FC34" i="1"/>
  <c r="FD34" i="1" s="1"/>
  <c r="FG34" i="1"/>
  <c r="FH34" i="1" s="1"/>
  <c r="FK34" i="1"/>
  <c r="FL34" i="1" s="1"/>
  <c r="FO34" i="1"/>
  <c r="FP34" i="1" s="1"/>
  <c r="FR34" i="1"/>
  <c r="FW34" i="1"/>
  <c r="FX34" i="1" s="1"/>
  <c r="GA34" i="1"/>
  <c r="GB34" i="1" s="1"/>
  <c r="GE34" i="1"/>
  <c r="GF34" i="1" s="1"/>
  <c r="GI34" i="1"/>
  <c r="GJ34" i="1" s="1"/>
  <c r="GM34" i="1"/>
  <c r="GN34" i="1" s="1"/>
  <c r="GQ34" i="1"/>
  <c r="GU34" i="1"/>
  <c r="GV34" i="1" s="1"/>
  <c r="GY34" i="1"/>
  <c r="GZ34" i="1" s="1"/>
  <c r="HC34" i="1"/>
  <c r="HD34" i="1" s="1"/>
  <c r="HG34" i="1"/>
  <c r="HH34" i="1" s="1"/>
  <c r="HK34" i="1"/>
  <c r="HL34" i="1" s="1"/>
  <c r="HO34" i="1"/>
  <c r="HQ34" i="1"/>
  <c r="HR34" i="1"/>
  <c r="HW34" i="1"/>
  <c r="HX34" i="1" s="1"/>
  <c r="IA34" i="1"/>
  <c r="IB34" i="1" s="1"/>
  <c r="ID34" i="1"/>
  <c r="ID43" i="1" s="1"/>
  <c r="ID44" i="1" s="1"/>
  <c r="IH34" i="1"/>
  <c r="II34" i="1" s="1"/>
  <c r="IM34" i="1"/>
  <c r="IN34" i="1" s="1"/>
  <c r="IQ34" i="1"/>
  <c r="IR34" i="1" s="1"/>
  <c r="IU34" i="1"/>
  <c r="IV34" i="1" s="1"/>
  <c r="IY34" i="1"/>
  <c r="IZ34" i="1" s="1"/>
  <c r="JC34" i="1"/>
  <c r="JG34" i="1"/>
  <c r="JH34" i="1" s="1"/>
  <c r="JK34" i="1"/>
  <c r="JL34" i="1" s="1"/>
  <c r="JO34" i="1"/>
  <c r="JP34" i="1" s="1"/>
  <c r="JQ34" i="1"/>
  <c r="JW34" i="1"/>
  <c r="KA34" i="1"/>
  <c r="KB34" i="1" s="1"/>
  <c r="KE34" i="1"/>
  <c r="KI34" i="1"/>
  <c r="KJ34" i="1" s="1"/>
  <c r="KM34" i="1"/>
  <c r="KN34" i="1" s="1"/>
  <c r="KQ34" i="1"/>
  <c r="KR34" i="1" s="1"/>
  <c r="KU34" i="1"/>
  <c r="KY34" i="1"/>
  <c r="KZ34" i="1" s="1"/>
  <c r="LC34" i="1"/>
  <c r="LD34" i="1" s="1"/>
  <c r="LG34" i="1"/>
  <c r="LH34" i="1" s="1"/>
  <c r="LK34" i="1"/>
  <c r="LL34" i="1" s="1"/>
  <c r="LO34" i="1"/>
  <c r="LP34" i="1" s="1"/>
  <c r="LQ34" i="1"/>
  <c r="LR34" i="1"/>
  <c r="LW34" i="1"/>
  <c r="LX34" i="1" s="1"/>
  <c r="MA34" i="1"/>
  <c r="MB34" i="1" s="1"/>
  <c r="ME34" i="1"/>
  <c r="MF34" i="1" s="1"/>
  <c r="MI34" i="1"/>
  <c r="MJ34" i="1" s="1"/>
  <c r="MM34" i="1"/>
  <c r="MN34" i="1" s="1"/>
  <c r="MQ34" i="1"/>
  <c r="MR34" i="1" s="1"/>
  <c r="MU34" i="1"/>
  <c r="MV34" i="1" s="1"/>
  <c r="MY34" i="1"/>
  <c r="MZ34" i="1" s="1"/>
  <c r="NC34" i="1"/>
  <c r="ND34" i="1" s="1"/>
  <c r="NG34" i="1"/>
  <c r="NH34" i="1" s="1"/>
  <c r="NK34" i="1"/>
  <c r="NL34" i="1" s="1"/>
  <c r="NO34" i="1"/>
  <c r="NP34" i="1" s="1"/>
  <c r="NQ34" i="1"/>
  <c r="NR34" i="1"/>
  <c r="G35" i="1"/>
  <c r="H35" i="1" s="1"/>
  <c r="H43" i="1" s="1"/>
  <c r="H44" i="1" s="1"/>
  <c r="K35" i="1"/>
  <c r="L35" i="1" s="1"/>
  <c r="L43" i="1" s="1"/>
  <c r="L44" i="1" s="1"/>
  <c r="O35" i="1"/>
  <c r="R35" i="1"/>
  <c r="W35" i="1"/>
  <c r="AA35" i="1"/>
  <c r="AB35" i="1" s="1"/>
  <c r="AE35" i="1"/>
  <c r="AF35" i="1" s="1"/>
  <c r="AI35" i="1"/>
  <c r="AM35" i="1"/>
  <c r="AN35" i="1" s="1"/>
  <c r="AQ35" i="1"/>
  <c r="AR35" i="1" s="1"/>
  <c r="AU35" i="1"/>
  <c r="AV35" i="1" s="1"/>
  <c r="AY35" i="1"/>
  <c r="AZ35" i="1" s="1"/>
  <c r="BC35" i="1"/>
  <c r="BD35" i="1" s="1"/>
  <c r="BG35" i="1"/>
  <c r="BH35" i="1" s="1"/>
  <c r="BK35" i="1"/>
  <c r="BL35" i="1" s="1"/>
  <c r="BO35" i="1"/>
  <c r="BP35" i="1" s="1"/>
  <c r="BR35" i="1"/>
  <c r="BW35" i="1"/>
  <c r="BX35" i="1" s="1"/>
  <c r="CA35" i="1"/>
  <c r="CB35" i="1" s="1"/>
  <c r="CE35" i="1"/>
  <c r="CF35" i="1" s="1"/>
  <c r="CI35" i="1"/>
  <c r="CJ35" i="1" s="1"/>
  <c r="CM35" i="1"/>
  <c r="CN35" i="1" s="1"/>
  <c r="CQ35" i="1"/>
  <c r="CR35" i="1" s="1"/>
  <c r="CU35" i="1"/>
  <c r="CV35" i="1" s="1"/>
  <c r="CY35" i="1"/>
  <c r="CZ35" i="1" s="1"/>
  <c r="DC35" i="1"/>
  <c r="DD35" i="1" s="1"/>
  <c r="DG35" i="1"/>
  <c r="DH35" i="1" s="1"/>
  <c r="DK35" i="1"/>
  <c r="DL35" i="1" s="1"/>
  <c r="DO35" i="1"/>
  <c r="DP35" i="1" s="1"/>
  <c r="DQ35" i="1"/>
  <c r="DR35" i="1"/>
  <c r="DW35" i="1"/>
  <c r="DX35" i="1" s="1"/>
  <c r="EA35" i="1"/>
  <c r="EB35" i="1" s="1"/>
  <c r="EE35" i="1"/>
  <c r="EF35" i="1" s="1"/>
  <c r="EI35" i="1"/>
  <c r="EJ35" i="1" s="1"/>
  <c r="EM35" i="1"/>
  <c r="EN35" i="1" s="1"/>
  <c r="EQ35" i="1"/>
  <c r="ER35" i="1" s="1"/>
  <c r="EU35" i="1"/>
  <c r="EV35" i="1" s="1"/>
  <c r="EY35" i="1"/>
  <c r="EZ35" i="1" s="1"/>
  <c r="FC35" i="1"/>
  <c r="FD35" i="1" s="1"/>
  <c r="FG35" i="1"/>
  <c r="FH35" i="1" s="1"/>
  <c r="FK35" i="1"/>
  <c r="FL35" i="1" s="1"/>
  <c r="FO35" i="1"/>
  <c r="FP35" i="1" s="1"/>
  <c r="FR35" i="1"/>
  <c r="FW35" i="1"/>
  <c r="FX35" i="1" s="1"/>
  <c r="GA35" i="1"/>
  <c r="GB35" i="1" s="1"/>
  <c r="GE35" i="1"/>
  <c r="GF35" i="1" s="1"/>
  <c r="GI35" i="1"/>
  <c r="GJ35" i="1" s="1"/>
  <c r="GM35" i="1"/>
  <c r="GN35" i="1" s="1"/>
  <c r="GQ35" i="1"/>
  <c r="GR35" i="1" s="1"/>
  <c r="GU35" i="1"/>
  <c r="GV35" i="1" s="1"/>
  <c r="GY35" i="1"/>
  <c r="GZ35" i="1" s="1"/>
  <c r="HC35" i="1"/>
  <c r="HD35" i="1" s="1"/>
  <c r="HG35" i="1"/>
  <c r="HK35" i="1"/>
  <c r="HL35" i="1" s="1"/>
  <c r="HO35" i="1"/>
  <c r="HP35" i="1" s="1"/>
  <c r="HQ35" i="1"/>
  <c r="HR35" i="1"/>
  <c r="HW35" i="1"/>
  <c r="HX35" i="1" s="1"/>
  <c r="IA35" i="1"/>
  <c r="IE35" i="1"/>
  <c r="IF35" i="1" s="1"/>
  <c r="II35" i="1"/>
  <c r="IJ35" i="1" s="1"/>
  <c r="IM35" i="1"/>
  <c r="IN35" i="1" s="1"/>
  <c r="IQ35" i="1"/>
  <c r="IR35" i="1" s="1"/>
  <c r="IU35" i="1"/>
  <c r="IV35" i="1" s="1"/>
  <c r="IY35" i="1"/>
  <c r="IZ35" i="1" s="1"/>
  <c r="JC35" i="1"/>
  <c r="JD35" i="1" s="1"/>
  <c r="JG35" i="1"/>
  <c r="JH35" i="1" s="1"/>
  <c r="JK35" i="1"/>
  <c r="JL35" i="1" s="1"/>
  <c r="JO35" i="1"/>
  <c r="JQ35" i="1"/>
  <c r="JR35" i="1"/>
  <c r="JW35" i="1"/>
  <c r="JX35" i="1" s="1"/>
  <c r="KA35" i="1"/>
  <c r="KB35" i="1" s="1"/>
  <c r="KE35" i="1"/>
  <c r="KI35" i="1"/>
  <c r="KJ35" i="1" s="1"/>
  <c r="KM35" i="1"/>
  <c r="KN35" i="1" s="1"/>
  <c r="KQ35" i="1"/>
  <c r="KR35" i="1" s="1"/>
  <c r="KU35" i="1"/>
  <c r="KV35" i="1" s="1"/>
  <c r="KY35" i="1"/>
  <c r="KZ35" i="1" s="1"/>
  <c r="LC35" i="1"/>
  <c r="LD35" i="1" s="1"/>
  <c r="LG35" i="1"/>
  <c r="LH35" i="1" s="1"/>
  <c r="LK35" i="1"/>
  <c r="LL35" i="1" s="1"/>
  <c r="LO35" i="1"/>
  <c r="LP35" i="1" s="1"/>
  <c r="LQ35" i="1"/>
  <c r="LR35" i="1"/>
  <c r="LW35" i="1"/>
  <c r="LX35" i="1" s="1"/>
  <c r="MA35" i="1"/>
  <c r="MB35" i="1" s="1"/>
  <c r="ME35" i="1"/>
  <c r="MF35" i="1" s="1"/>
  <c r="MI35" i="1"/>
  <c r="MJ35" i="1" s="1"/>
  <c r="MM35" i="1"/>
  <c r="MQ35" i="1"/>
  <c r="MR35" i="1" s="1"/>
  <c r="MU35" i="1"/>
  <c r="MV35" i="1" s="1"/>
  <c r="MY35" i="1"/>
  <c r="MZ35" i="1" s="1"/>
  <c r="NC35" i="1"/>
  <c r="ND35" i="1" s="1"/>
  <c r="NG35" i="1"/>
  <c r="NH35" i="1" s="1"/>
  <c r="NK35" i="1"/>
  <c r="NL35" i="1" s="1"/>
  <c r="NO35" i="1"/>
  <c r="NP35" i="1" s="1"/>
  <c r="NQ35" i="1"/>
  <c r="NR35" i="1"/>
  <c r="R37" i="1"/>
  <c r="S37" i="1"/>
  <c r="T37" i="1"/>
  <c r="W37" i="1"/>
  <c r="X37" i="1" s="1"/>
  <c r="AA37" i="1"/>
  <c r="AB37" i="1" s="1"/>
  <c r="AE37" i="1"/>
  <c r="AF37" i="1" s="1"/>
  <c r="AI37" i="1"/>
  <c r="AJ37" i="1" s="1"/>
  <c r="AM37" i="1"/>
  <c r="AN37" i="1" s="1"/>
  <c r="AQ37" i="1"/>
  <c r="AR37" i="1" s="1"/>
  <c r="AU37" i="1"/>
  <c r="AV37" i="1" s="1"/>
  <c r="AY37" i="1"/>
  <c r="AZ37" i="1" s="1"/>
  <c r="BC37" i="1"/>
  <c r="BD37" i="1" s="1"/>
  <c r="BG37" i="1"/>
  <c r="BH37" i="1" s="1"/>
  <c r="BK37" i="1"/>
  <c r="BL37" i="1" s="1"/>
  <c r="BO37" i="1"/>
  <c r="BP37" i="1" s="1"/>
  <c r="BR37" i="1"/>
  <c r="BW37" i="1"/>
  <c r="BX37" i="1" s="1"/>
  <c r="CA37" i="1"/>
  <c r="CB37" i="1" s="1"/>
  <c r="CE37" i="1"/>
  <c r="CF37" i="1" s="1"/>
  <c r="CI37" i="1"/>
  <c r="CM37" i="1"/>
  <c r="CN37" i="1" s="1"/>
  <c r="CQ37" i="1"/>
  <c r="CR37" i="1" s="1"/>
  <c r="CU37" i="1"/>
  <c r="CV37" i="1" s="1"/>
  <c r="CY37" i="1"/>
  <c r="CZ37" i="1" s="1"/>
  <c r="DC37" i="1"/>
  <c r="DG37" i="1"/>
  <c r="DH37" i="1" s="1"/>
  <c r="DK37" i="1"/>
  <c r="DL37" i="1" s="1"/>
  <c r="DO37" i="1"/>
  <c r="DP37" i="1" s="1"/>
  <c r="DQ37" i="1"/>
  <c r="DR37" i="1"/>
  <c r="DW37" i="1"/>
  <c r="DX37" i="1" s="1"/>
  <c r="EA37" i="1"/>
  <c r="EB37" i="1" s="1"/>
  <c r="EE37" i="1"/>
  <c r="EF37" i="1" s="1"/>
  <c r="EI37" i="1"/>
  <c r="EJ37" i="1" s="1"/>
  <c r="EM37" i="1"/>
  <c r="EN37" i="1" s="1"/>
  <c r="EQ37" i="1"/>
  <c r="ER37" i="1" s="1"/>
  <c r="EU37" i="1"/>
  <c r="EV37" i="1" s="1"/>
  <c r="EY37" i="1"/>
  <c r="EZ37" i="1" s="1"/>
  <c r="FC37" i="1"/>
  <c r="FG37" i="1"/>
  <c r="FH37" i="1" s="1"/>
  <c r="FK37" i="1"/>
  <c r="FL37" i="1" s="1"/>
  <c r="FO37" i="1"/>
  <c r="FP37" i="1" s="1"/>
  <c r="FR37" i="1"/>
  <c r="FW37" i="1"/>
  <c r="FX37" i="1" s="1"/>
  <c r="GA37" i="1"/>
  <c r="GB37" i="1" s="1"/>
  <c r="GE37" i="1"/>
  <c r="GF37" i="1" s="1"/>
  <c r="GI37" i="1"/>
  <c r="GJ37" i="1" s="1"/>
  <c r="GM37" i="1"/>
  <c r="GN37" i="1" s="1"/>
  <c r="GQ37" i="1"/>
  <c r="GR37" i="1" s="1"/>
  <c r="GU37" i="1"/>
  <c r="GV37" i="1" s="1"/>
  <c r="GY37" i="1"/>
  <c r="GZ37" i="1" s="1"/>
  <c r="HC37" i="1"/>
  <c r="HD37" i="1" s="1"/>
  <c r="HG37" i="1"/>
  <c r="HH37" i="1" s="1"/>
  <c r="HK37" i="1"/>
  <c r="HL37" i="1" s="1"/>
  <c r="HO37" i="1"/>
  <c r="HP37" i="1" s="1"/>
  <c r="HQ37" i="1"/>
  <c r="HR37" i="1"/>
  <c r="HW37" i="1"/>
  <c r="HX37" i="1" s="1"/>
  <c r="IA37" i="1"/>
  <c r="IB37" i="1" s="1"/>
  <c r="IE37" i="1"/>
  <c r="IF37" i="1" s="1"/>
  <c r="II37" i="1"/>
  <c r="IM37" i="1"/>
  <c r="IN37" i="1" s="1"/>
  <c r="IQ37" i="1"/>
  <c r="IR37" i="1" s="1"/>
  <c r="IU37" i="1"/>
  <c r="IV37" i="1" s="1"/>
  <c r="IY37" i="1"/>
  <c r="IZ37" i="1" s="1"/>
  <c r="JC37" i="1"/>
  <c r="JD37" i="1" s="1"/>
  <c r="JG37" i="1"/>
  <c r="JH37" i="1" s="1"/>
  <c r="JK37" i="1"/>
  <c r="JL37" i="1" s="1"/>
  <c r="JO37" i="1"/>
  <c r="JP37" i="1" s="1"/>
  <c r="JQ37" i="1"/>
  <c r="JR37" i="1"/>
  <c r="JW37" i="1"/>
  <c r="JX37" i="1" s="1"/>
  <c r="KA37" i="1"/>
  <c r="KB37" i="1" s="1"/>
  <c r="KE37" i="1"/>
  <c r="KF37" i="1" s="1"/>
  <c r="KI37" i="1"/>
  <c r="KM37" i="1"/>
  <c r="KN37" i="1" s="1"/>
  <c r="KQ37" i="1"/>
  <c r="KR37" i="1" s="1"/>
  <c r="KU37" i="1"/>
  <c r="KV37" i="1" s="1"/>
  <c r="KY37" i="1"/>
  <c r="KZ37" i="1" s="1"/>
  <c r="LC37" i="1"/>
  <c r="LD37" i="1" s="1"/>
  <c r="LG37" i="1"/>
  <c r="LH37" i="1" s="1"/>
  <c r="LK37" i="1"/>
  <c r="LL37" i="1" s="1"/>
  <c r="LO37" i="1"/>
  <c r="LP37" i="1" s="1"/>
  <c r="LQ37" i="1"/>
  <c r="LR37" i="1"/>
  <c r="LW37" i="1"/>
  <c r="LX37" i="1" s="1"/>
  <c r="MA37" i="1"/>
  <c r="MB37" i="1" s="1"/>
  <c r="ME37" i="1"/>
  <c r="MF37" i="1" s="1"/>
  <c r="MI37" i="1"/>
  <c r="MJ37" i="1" s="1"/>
  <c r="MM37" i="1"/>
  <c r="MN37" i="1" s="1"/>
  <c r="MQ37" i="1"/>
  <c r="MR37" i="1" s="1"/>
  <c r="MU37" i="1"/>
  <c r="MV37" i="1" s="1"/>
  <c r="MY37" i="1"/>
  <c r="MZ37" i="1" s="1"/>
  <c r="NC37" i="1"/>
  <c r="ND37" i="1" s="1"/>
  <c r="NG37" i="1"/>
  <c r="NH37" i="1" s="1"/>
  <c r="NK37" i="1"/>
  <c r="NL37" i="1" s="1"/>
  <c r="NO37" i="1"/>
  <c r="NP37" i="1" s="1"/>
  <c r="NQ37" i="1"/>
  <c r="NR37" i="1"/>
  <c r="R38" i="1"/>
  <c r="S38" i="1"/>
  <c r="T38" i="1"/>
  <c r="DQ38" i="1"/>
  <c r="DW38" i="1"/>
  <c r="EA38" i="1"/>
  <c r="EB38" i="1" s="1"/>
  <c r="EE38" i="1"/>
  <c r="EF38" i="1" s="1"/>
  <c r="EI38" i="1"/>
  <c r="EJ38" i="1" s="1"/>
  <c r="EM38" i="1"/>
  <c r="EN38" i="1" s="1"/>
  <c r="EQ38" i="1"/>
  <c r="ER38" i="1" s="1"/>
  <c r="EU38" i="1"/>
  <c r="EV38" i="1" s="1"/>
  <c r="EY38" i="1"/>
  <c r="EZ38" i="1" s="1"/>
  <c r="FC38" i="1"/>
  <c r="FD38" i="1" s="1"/>
  <c r="FG38" i="1"/>
  <c r="FK38" i="1"/>
  <c r="FL38" i="1" s="1"/>
  <c r="FO38" i="1"/>
  <c r="FP38" i="1" s="1"/>
  <c r="FR38" i="1"/>
  <c r="FW38" i="1"/>
  <c r="GA38" i="1"/>
  <c r="GB38" i="1" s="1"/>
  <c r="GE38" i="1"/>
  <c r="GF38" i="1" s="1"/>
  <c r="GI38" i="1"/>
  <c r="GJ38" i="1" s="1"/>
  <c r="GM38" i="1"/>
  <c r="GN38" i="1" s="1"/>
  <c r="GQ38" i="1"/>
  <c r="GR38" i="1" s="1"/>
  <c r="GU38" i="1"/>
  <c r="GV38" i="1" s="1"/>
  <c r="GY38" i="1"/>
  <c r="GZ38" i="1" s="1"/>
  <c r="HC38" i="1"/>
  <c r="HD38" i="1" s="1"/>
  <c r="HG38" i="1"/>
  <c r="HH38" i="1" s="1"/>
  <c r="HK38" i="1"/>
  <c r="HL38" i="1" s="1"/>
  <c r="HO38" i="1"/>
  <c r="HP38" i="1" s="1"/>
  <c r="HQ38" i="1"/>
  <c r="HR38" i="1"/>
  <c r="HV38" i="1"/>
  <c r="HW38" i="1" s="1"/>
  <c r="HX38" i="1" s="1"/>
  <c r="IA38" i="1"/>
  <c r="IB38" i="1" s="1"/>
  <c r="IE38" i="1"/>
  <c r="IF38" i="1" s="1"/>
  <c r="II38" i="1"/>
  <c r="IM38" i="1"/>
  <c r="IN38" i="1" s="1"/>
  <c r="IQ38" i="1"/>
  <c r="IR38" i="1" s="1"/>
  <c r="IU38" i="1"/>
  <c r="IV38" i="1" s="1"/>
  <c r="IY38" i="1"/>
  <c r="IZ38" i="1" s="1"/>
  <c r="JC38" i="1"/>
  <c r="JD38" i="1" s="1"/>
  <c r="JG38" i="1"/>
  <c r="JH38" i="1" s="1"/>
  <c r="JK38" i="1"/>
  <c r="JL38" i="1" s="1"/>
  <c r="JO38" i="1"/>
  <c r="JP38" i="1" s="1"/>
  <c r="JQ38" i="1"/>
  <c r="JW38" i="1"/>
  <c r="JX38" i="1" s="1"/>
  <c r="KA38" i="1"/>
  <c r="KB38" i="1" s="1"/>
  <c r="KE38" i="1"/>
  <c r="KF38" i="1" s="1"/>
  <c r="KI38" i="1"/>
  <c r="KJ38" i="1" s="1"/>
  <c r="KM38" i="1"/>
  <c r="KN38" i="1" s="1"/>
  <c r="KQ38" i="1"/>
  <c r="KR38" i="1" s="1"/>
  <c r="KU38" i="1"/>
  <c r="KV38" i="1" s="1"/>
  <c r="KY38" i="1"/>
  <c r="KZ38" i="1" s="1"/>
  <c r="LC38" i="1"/>
  <c r="LD38" i="1" s="1"/>
  <c r="LG38" i="1"/>
  <c r="LH38" i="1" s="1"/>
  <c r="LK38" i="1"/>
  <c r="LL38" i="1" s="1"/>
  <c r="LO38" i="1"/>
  <c r="LP38" i="1" s="1"/>
  <c r="LQ38" i="1"/>
  <c r="LR38" i="1"/>
  <c r="R39" i="1"/>
  <c r="S39" i="1"/>
  <c r="T39" i="1"/>
  <c r="W39" i="1"/>
  <c r="X39" i="1" s="1"/>
  <c r="AA39" i="1"/>
  <c r="AB39" i="1" s="1"/>
  <c r="AE39" i="1"/>
  <c r="AI39" i="1"/>
  <c r="AJ39" i="1" s="1"/>
  <c r="AM39" i="1"/>
  <c r="AN39" i="1" s="1"/>
  <c r="AQ39" i="1"/>
  <c r="AR39" i="1" s="1"/>
  <c r="AU39" i="1"/>
  <c r="AY39" i="1"/>
  <c r="AZ39" i="1" s="1"/>
  <c r="BC39" i="1"/>
  <c r="BD39" i="1" s="1"/>
  <c r="BG39" i="1"/>
  <c r="BH39" i="1" s="1"/>
  <c r="BK39" i="1"/>
  <c r="BL39" i="1" s="1"/>
  <c r="BO39" i="1"/>
  <c r="BP39" i="1" s="1"/>
  <c r="BR39" i="1"/>
  <c r="BW39" i="1"/>
  <c r="BX39" i="1" s="1"/>
  <c r="CA39" i="1"/>
  <c r="CB39" i="1" s="1"/>
  <c r="CE39" i="1"/>
  <c r="CF39" i="1" s="1"/>
  <c r="CI39" i="1"/>
  <c r="CJ39" i="1" s="1"/>
  <c r="CM39" i="1"/>
  <c r="CN39" i="1" s="1"/>
  <c r="CQ39" i="1"/>
  <c r="CR39" i="1" s="1"/>
  <c r="CU39" i="1"/>
  <c r="CV39" i="1" s="1"/>
  <c r="CY39" i="1"/>
  <c r="CZ39" i="1" s="1"/>
  <c r="DC39" i="1"/>
  <c r="DD39" i="1" s="1"/>
  <c r="DG39" i="1"/>
  <c r="DH39" i="1" s="1"/>
  <c r="DK39" i="1"/>
  <c r="DL39" i="1" s="1"/>
  <c r="DO39" i="1"/>
  <c r="DP39" i="1" s="1"/>
  <c r="DQ39" i="1"/>
  <c r="DR39" i="1"/>
  <c r="DW39" i="1"/>
  <c r="DX39" i="1" s="1"/>
  <c r="EA39" i="1"/>
  <c r="EB39" i="1" s="1"/>
  <c r="EE39" i="1"/>
  <c r="EI39" i="1"/>
  <c r="EJ39" i="1" s="1"/>
  <c r="EM39" i="1"/>
  <c r="EN39" i="1" s="1"/>
  <c r="EQ39" i="1"/>
  <c r="ER39" i="1" s="1"/>
  <c r="EU39" i="1"/>
  <c r="EV39" i="1" s="1"/>
  <c r="EY39" i="1"/>
  <c r="EZ39" i="1" s="1"/>
  <c r="FC39" i="1"/>
  <c r="FD39" i="1" s="1"/>
  <c r="FG39" i="1"/>
  <c r="FH39" i="1" s="1"/>
  <c r="FK39" i="1"/>
  <c r="FL39" i="1" s="1"/>
  <c r="FO39" i="1"/>
  <c r="FP39" i="1" s="1"/>
  <c r="FR39" i="1"/>
  <c r="FW39" i="1"/>
  <c r="FX39" i="1" s="1"/>
  <c r="GA39" i="1"/>
  <c r="GE39" i="1"/>
  <c r="GF39" i="1" s="1"/>
  <c r="GI39" i="1"/>
  <c r="GJ39" i="1" s="1"/>
  <c r="GM39" i="1"/>
  <c r="GN39" i="1" s="1"/>
  <c r="GQ39" i="1"/>
  <c r="GR39" i="1" s="1"/>
  <c r="GU39" i="1"/>
  <c r="GV39" i="1" s="1"/>
  <c r="GY39" i="1"/>
  <c r="GZ39" i="1" s="1"/>
  <c r="HC39" i="1"/>
  <c r="HD39" i="1" s="1"/>
  <c r="HG39" i="1"/>
  <c r="HH39" i="1" s="1"/>
  <c r="HK39" i="1"/>
  <c r="HL39" i="1" s="1"/>
  <c r="HO39" i="1"/>
  <c r="HP39" i="1" s="1"/>
  <c r="HQ39" i="1"/>
  <c r="HR39" i="1"/>
  <c r="HV39" i="1"/>
  <c r="HW39" i="1" s="1"/>
  <c r="IA39" i="1"/>
  <c r="IB39" i="1" s="1"/>
  <c r="IE39" i="1"/>
  <c r="IF39" i="1" s="1"/>
  <c r="II39" i="1"/>
  <c r="IJ39" i="1" s="1"/>
  <c r="IM39" i="1"/>
  <c r="IN39" i="1" s="1"/>
  <c r="IQ39" i="1"/>
  <c r="IR39" i="1" s="1"/>
  <c r="IU39" i="1"/>
  <c r="IV39" i="1" s="1"/>
  <c r="IY39" i="1"/>
  <c r="IZ39" i="1" s="1"/>
  <c r="JC39" i="1"/>
  <c r="JD39" i="1" s="1"/>
  <c r="JG39" i="1"/>
  <c r="JH39" i="1" s="1"/>
  <c r="JK39" i="1"/>
  <c r="JL39" i="1"/>
  <c r="JO39" i="1"/>
  <c r="JP39" i="1" s="1"/>
  <c r="JQ39" i="1"/>
  <c r="JW39" i="1"/>
  <c r="JX39" i="1" s="1"/>
  <c r="KA39" i="1"/>
  <c r="KB39" i="1" s="1"/>
  <c r="KE39" i="1"/>
  <c r="KF39" i="1" s="1"/>
  <c r="KI39" i="1"/>
  <c r="KJ39" i="1" s="1"/>
  <c r="KL39" i="1"/>
  <c r="KL43" i="1" s="1"/>
  <c r="KM39" i="1"/>
  <c r="KQ39" i="1"/>
  <c r="KR39" i="1" s="1"/>
  <c r="KU39" i="1"/>
  <c r="KV39" i="1" s="1"/>
  <c r="KY39" i="1"/>
  <c r="KZ39" i="1" s="1"/>
  <c r="LC39" i="1"/>
  <c r="LG39" i="1"/>
  <c r="LH39" i="1" s="1"/>
  <c r="LK39" i="1"/>
  <c r="LL39" i="1" s="1"/>
  <c r="LN39" i="1"/>
  <c r="LO39" i="1" s="1"/>
  <c r="LQ39" i="1"/>
  <c r="LW39" i="1"/>
  <c r="LX39" i="1" s="1"/>
  <c r="MA39" i="1"/>
  <c r="MB39" i="1" s="1"/>
  <c r="ME39" i="1"/>
  <c r="MF39" i="1" s="1"/>
  <c r="MI39" i="1"/>
  <c r="MJ39" i="1" s="1"/>
  <c r="MM39" i="1"/>
  <c r="MN39" i="1" s="1"/>
  <c r="MQ39" i="1"/>
  <c r="MR39" i="1" s="1"/>
  <c r="MU39" i="1"/>
  <c r="MY39" i="1"/>
  <c r="MZ39" i="1" s="1"/>
  <c r="NC39" i="1"/>
  <c r="ND39" i="1" s="1"/>
  <c r="NG39" i="1"/>
  <c r="NH39" i="1" s="1"/>
  <c r="NK39" i="1"/>
  <c r="NL39" i="1" s="1"/>
  <c r="NO39" i="1"/>
  <c r="NP39" i="1" s="1"/>
  <c r="NQ39" i="1"/>
  <c r="NR39" i="1"/>
  <c r="R40" i="1"/>
  <c r="S40" i="1"/>
  <c r="T40" i="1"/>
  <c r="W40" i="1"/>
  <c r="X40" i="1" s="1"/>
  <c r="AA40" i="1"/>
  <c r="AB40" i="1" s="1"/>
  <c r="AE40" i="1"/>
  <c r="AF40" i="1" s="1"/>
  <c r="AI40" i="1"/>
  <c r="AJ40" i="1" s="1"/>
  <c r="AM40" i="1"/>
  <c r="AN40" i="1" s="1"/>
  <c r="AQ40" i="1"/>
  <c r="AR40" i="1" s="1"/>
  <c r="AU40" i="1"/>
  <c r="AV40" i="1" s="1"/>
  <c r="AY40" i="1"/>
  <c r="AZ40" i="1" s="1"/>
  <c r="BC40" i="1"/>
  <c r="BD40" i="1" s="1"/>
  <c r="BG40" i="1"/>
  <c r="BH40" i="1" s="1"/>
  <c r="BK40" i="1"/>
  <c r="BL40" i="1" s="1"/>
  <c r="BO40" i="1"/>
  <c r="BP40" i="1" s="1"/>
  <c r="BR40" i="1"/>
  <c r="BW40" i="1"/>
  <c r="BX40" i="1" s="1"/>
  <c r="CA40" i="1"/>
  <c r="CB40" i="1" s="1"/>
  <c r="CE40" i="1"/>
  <c r="CF40" i="1" s="1"/>
  <c r="CI40" i="1"/>
  <c r="CJ40" i="1" s="1"/>
  <c r="CM40" i="1"/>
  <c r="CN40" i="1" s="1"/>
  <c r="CQ40" i="1"/>
  <c r="CU40" i="1"/>
  <c r="CV40" i="1" s="1"/>
  <c r="CY40" i="1"/>
  <c r="CZ40" i="1" s="1"/>
  <c r="DC40" i="1"/>
  <c r="DD40" i="1" s="1"/>
  <c r="DG40" i="1"/>
  <c r="DK40" i="1"/>
  <c r="DL40" i="1" s="1"/>
  <c r="DO40" i="1"/>
  <c r="DP40" i="1" s="1"/>
  <c r="DQ40" i="1"/>
  <c r="DR40" i="1"/>
  <c r="DW40" i="1"/>
  <c r="DX40" i="1" s="1"/>
  <c r="EA40" i="1"/>
  <c r="EB40" i="1" s="1"/>
  <c r="EE40" i="1"/>
  <c r="EF40" i="1" s="1"/>
  <c r="EI40" i="1"/>
  <c r="EM40" i="1"/>
  <c r="EN40" i="1" s="1"/>
  <c r="EQ40" i="1"/>
  <c r="ER40" i="1" s="1"/>
  <c r="EU40" i="1"/>
  <c r="EV40" i="1" s="1"/>
  <c r="EY40" i="1"/>
  <c r="FC40" i="1"/>
  <c r="FD40" i="1" s="1"/>
  <c r="FG40" i="1"/>
  <c r="FH40" i="1" s="1"/>
  <c r="FK40" i="1"/>
  <c r="FL40" i="1" s="1"/>
  <c r="FO40" i="1"/>
  <c r="FR40" i="1"/>
  <c r="FW40" i="1"/>
  <c r="FX40" i="1" s="1"/>
  <c r="GA40" i="1"/>
  <c r="GB40" i="1" s="1"/>
  <c r="GE40" i="1"/>
  <c r="GF40" i="1" s="1"/>
  <c r="GI40" i="1"/>
  <c r="GJ40" i="1" s="1"/>
  <c r="GM40" i="1"/>
  <c r="GN40" i="1" s="1"/>
  <c r="GQ40" i="1"/>
  <c r="GR40" i="1" s="1"/>
  <c r="GU40" i="1"/>
  <c r="GV40" i="1" s="1"/>
  <c r="GY40" i="1"/>
  <c r="GZ40" i="1" s="1"/>
  <c r="HC40" i="1"/>
  <c r="HD40" i="1" s="1"/>
  <c r="HG40" i="1"/>
  <c r="HH40" i="1" s="1"/>
  <c r="HK40" i="1"/>
  <c r="HL40" i="1" s="1"/>
  <c r="HO40" i="1"/>
  <c r="HP40" i="1" s="1"/>
  <c r="HQ40" i="1"/>
  <c r="HR40" i="1"/>
  <c r="HV40" i="1"/>
  <c r="HW40" i="1" s="1"/>
  <c r="HX40" i="1" s="1"/>
  <c r="IA40" i="1"/>
  <c r="IB40" i="1" s="1"/>
  <c r="IE40" i="1"/>
  <c r="IF40" i="1" s="1"/>
  <c r="II40" i="1"/>
  <c r="IJ40" i="1" s="1"/>
  <c r="IM40" i="1"/>
  <c r="IN40" i="1" s="1"/>
  <c r="IQ40" i="1"/>
  <c r="IR40" i="1" s="1"/>
  <c r="IU40" i="1"/>
  <c r="IV40" i="1" s="1"/>
  <c r="IY40" i="1"/>
  <c r="IZ40" i="1" s="1"/>
  <c r="JC40" i="1"/>
  <c r="JD40" i="1" s="1"/>
  <c r="JG40" i="1"/>
  <c r="JH40" i="1" s="1"/>
  <c r="JK40" i="1"/>
  <c r="JL40" i="1" s="1"/>
  <c r="JO40" i="1"/>
  <c r="JP40" i="1" s="1"/>
  <c r="JQ40" i="1"/>
  <c r="JW40" i="1"/>
  <c r="JX40" i="1" s="1"/>
  <c r="KA40" i="1"/>
  <c r="KB40" i="1" s="1"/>
  <c r="KE40" i="1"/>
  <c r="KF40" i="1" s="1"/>
  <c r="KI40" i="1"/>
  <c r="KJ40" i="1" s="1"/>
  <c r="KM40" i="1"/>
  <c r="KN40" i="1" s="1"/>
  <c r="KQ40" i="1"/>
  <c r="KU40" i="1"/>
  <c r="KV40" i="1" s="1"/>
  <c r="KY40" i="1"/>
  <c r="KZ40" i="1" s="1"/>
  <c r="LC40" i="1"/>
  <c r="LD40" i="1" s="1"/>
  <c r="LG40" i="1"/>
  <c r="LH40" i="1" s="1"/>
  <c r="LK40" i="1"/>
  <c r="LL40" i="1" s="1"/>
  <c r="LO40" i="1"/>
  <c r="LP40" i="1" s="1"/>
  <c r="LQ40" i="1"/>
  <c r="LR40" i="1"/>
  <c r="LW40" i="1"/>
  <c r="LX40" i="1" s="1"/>
  <c r="MA40" i="1"/>
  <c r="MB40" i="1" s="1"/>
  <c r="ME40" i="1"/>
  <c r="MF40" i="1" s="1"/>
  <c r="MI40" i="1"/>
  <c r="MM40" i="1"/>
  <c r="MN40" i="1" s="1"/>
  <c r="MQ40" i="1"/>
  <c r="MR40" i="1" s="1"/>
  <c r="MU40" i="1"/>
  <c r="MV40" i="1" s="1"/>
  <c r="MY40" i="1"/>
  <c r="MZ40" i="1" s="1"/>
  <c r="NC40" i="1"/>
  <c r="ND40" i="1" s="1"/>
  <c r="NG40" i="1"/>
  <c r="NH40" i="1" s="1"/>
  <c r="NK40" i="1"/>
  <c r="NL40" i="1" s="1"/>
  <c r="NO40" i="1"/>
  <c r="NP40" i="1" s="1"/>
  <c r="NQ40" i="1"/>
  <c r="NR40" i="1"/>
  <c r="C43" i="1"/>
  <c r="C44" i="1" s="1"/>
  <c r="E43" i="1"/>
  <c r="G43" i="1"/>
  <c r="G44" i="1" s="1"/>
  <c r="I43" i="1"/>
  <c r="J43" i="1"/>
  <c r="M43" i="1"/>
  <c r="N43" i="1"/>
  <c r="N44" i="1" s="1"/>
  <c r="Q43" i="1"/>
  <c r="U43" i="1"/>
  <c r="V43" i="1"/>
  <c r="V44" i="1" s="1"/>
  <c r="Y43" i="1"/>
  <c r="Z43" i="1"/>
  <c r="AC43" i="1"/>
  <c r="AD43" i="1"/>
  <c r="AD44" i="1" s="1"/>
  <c r="AG43" i="1"/>
  <c r="AH43" i="1"/>
  <c r="AH44" i="1" s="1"/>
  <c r="AK43" i="1"/>
  <c r="AL43" i="1"/>
  <c r="AL44" i="1" s="1"/>
  <c r="AO43" i="1"/>
  <c r="AP43" i="1"/>
  <c r="AS43" i="1"/>
  <c r="AT43" i="1"/>
  <c r="AT44" i="1" s="1"/>
  <c r="AW43" i="1"/>
  <c r="AX43" i="1"/>
  <c r="BA43" i="1"/>
  <c r="BB43" i="1"/>
  <c r="BB44" i="1" s="1"/>
  <c r="BE43" i="1"/>
  <c r="BF43" i="1"/>
  <c r="BI43" i="1"/>
  <c r="BJ43" i="1"/>
  <c r="BJ44" i="1" s="1"/>
  <c r="BM43" i="1"/>
  <c r="BN43" i="1"/>
  <c r="BN44" i="1" s="1"/>
  <c r="BQ43" i="1"/>
  <c r="BU43" i="1"/>
  <c r="BV43" i="1"/>
  <c r="BV44" i="1" s="1"/>
  <c r="BY43" i="1"/>
  <c r="BY44" i="1" s="1"/>
  <c r="BZ43" i="1"/>
  <c r="BZ44" i="1" s="1"/>
  <c r="CC43" i="1"/>
  <c r="CC44" i="1" s="1"/>
  <c r="CD43" i="1"/>
  <c r="CD44" i="1" s="1"/>
  <c r="CG43" i="1"/>
  <c r="CG44" i="1" s="1"/>
  <c r="CH43" i="1"/>
  <c r="CH44" i="1" s="1"/>
  <c r="CK43" i="1"/>
  <c r="CK44" i="1" s="1"/>
  <c r="CL43" i="1"/>
  <c r="CL44" i="1" s="1"/>
  <c r="CO43" i="1"/>
  <c r="CO44" i="1" s="1"/>
  <c r="CP43" i="1"/>
  <c r="CP44" i="1" s="1"/>
  <c r="CS43" i="1"/>
  <c r="CS44" i="1" s="1"/>
  <c r="CT43" i="1"/>
  <c r="CT44" i="1" s="1"/>
  <c r="CW43" i="1"/>
  <c r="CW44" i="1" s="1"/>
  <c r="CX43" i="1"/>
  <c r="CX44" i="1" s="1"/>
  <c r="DA43" i="1"/>
  <c r="DA44" i="1" s="1"/>
  <c r="DB43" i="1"/>
  <c r="DB44" i="1" s="1"/>
  <c r="DE43" i="1"/>
  <c r="DF43" i="1"/>
  <c r="DF44" i="1" s="1"/>
  <c r="DI43" i="1"/>
  <c r="DI44" i="1" s="1"/>
  <c r="DJ43" i="1"/>
  <c r="DJ44" i="1" s="1"/>
  <c r="DM43" i="1"/>
  <c r="DM44" i="1" s="1"/>
  <c r="DN43" i="1"/>
  <c r="DN44" i="1" s="1"/>
  <c r="DU43" i="1"/>
  <c r="DU44" i="1" s="1"/>
  <c r="DV43" i="1"/>
  <c r="DV44" i="1" s="1"/>
  <c r="DY43" i="1"/>
  <c r="DY44" i="1" s="1"/>
  <c r="DZ43" i="1"/>
  <c r="DZ44" i="1" s="1"/>
  <c r="EC43" i="1"/>
  <c r="ED43" i="1"/>
  <c r="ED44" i="1" s="1"/>
  <c r="EG43" i="1"/>
  <c r="EG44" i="1" s="1"/>
  <c r="EH43" i="1"/>
  <c r="EH44" i="1" s="1"/>
  <c r="EK43" i="1"/>
  <c r="EK44" i="1" s="1"/>
  <c r="EL43" i="1"/>
  <c r="EL44" i="1" s="1"/>
  <c r="EO43" i="1"/>
  <c r="EO44" i="1" s="1"/>
  <c r="EP43" i="1"/>
  <c r="EP44" i="1" s="1"/>
  <c r="ES43" i="1"/>
  <c r="ES44" i="1" s="1"/>
  <c r="ET43" i="1"/>
  <c r="ET44" i="1" s="1"/>
  <c r="EW43" i="1"/>
  <c r="EW44" i="1" s="1"/>
  <c r="EX43" i="1"/>
  <c r="EX44" i="1" s="1"/>
  <c r="FA43" i="1"/>
  <c r="FA44" i="1" s="1"/>
  <c r="FB43" i="1"/>
  <c r="FB44" i="1" s="1"/>
  <c r="FE43" i="1"/>
  <c r="FF43" i="1"/>
  <c r="FF44" i="1" s="1"/>
  <c r="FI43" i="1"/>
  <c r="FI44" i="1" s="1"/>
  <c r="FJ43" i="1"/>
  <c r="FJ44" i="1" s="1"/>
  <c r="FM43" i="1"/>
  <c r="FM44" i="1" s="1"/>
  <c r="FN43" i="1"/>
  <c r="FU43" i="1"/>
  <c r="FU44" i="1" s="1"/>
  <c r="FV43" i="1"/>
  <c r="FV44" i="1" s="1"/>
  <c r="FY43" i="1"/>
  <c r="FZ43" i="1"/>
  <c r="FZ44" i="1" s="1"/>
  <c r="GC43" i="1"/>
  <c r="GC44" i="1" s="1"/>
  <c r="GD43" i="1"/>
  <c r="GD44" i="1" s="1"/>
  <c r="GG43" i="1"/>
  <c r="GG44" i="1" s="1"/>
  <c r="GH43" i="1"/>
  <c r="GK43" i="1"/>
  <c r="GK44" i="1" s="1"/>
  <c r="GL43" i="1"/>
  <c r="GL44" i="1" s="1"/>
  <c r="GO43" i="1"/>
  <c r="GO44" i="1" s="1"/>
  <c r="GP43" i="1"/>
  <c r="GP44" i="1" s="1"/>
  <c r="GS43" i="1"/>
  <c r="GS44" i="1" s="1"/>
  <c r="GT43" i="1"/>
  <c r="GT44" i="1" s="1"/>
  <c r="GW43" i="1"/>
  <c r="GW44" i="1" s="1"/>
  <c r="GX43" i="1"/>
  <c r="GX44" i="1" s="1"/>
  <c r="HA43" i="1"/>
  <c r="HA44" i="1" s="1"/>
  <c r="HB43" i="1"/>
  <c r="HB44" i="1" s="1"/>
  <c r="HE43" i="1"/>
  <c r="HF43" i="1"/>
  <c r="HF44" i="1" s="1"/>
  <c r="HI43" i="1"/>
  <c r="HI44" i="1" s="1"/>
  <c r="HJ43" i="1"/>
  <c r="HJ44" i="1" s="1"/>
  <c r="HM43" i="1"/>
  <c r="HN43" i="1"/>
  <c r="HN44" i="1" s="1"/>
  <c r="HU43" i="1"/>
  <c r="HU44" i="1" s="1"/>
  <c r="HY43" i="1"/>
  <c r="HY44" i="1" s="1"/>
  <c r="HZ43" i="1"/>
  <c r="IC43" i="1"/>
  <c r="IC44" i="1" s="1"/>
  <c r="IG43" i="1"/>
  <c r="IG44" i="1" s="1"/>
  <c r="IL43" i="1"/>
  <c r="IL44" i="1" s="1"/>
  <c r="IO43" i="1"/>
  <c r="IO44" i="1" s="1"/>
  <c r="IP43" i="1"/>
  <c r="IP44" i="1" s="1"/>
  <c r="IS43" i="1"/>
  <c r="IS44" i="1" s="1"/>
  <c r="IT43" i="1"/>
  <c r="IT44" i="1" s="1"/>
  <c r="IW43" i="1"/>
  <c r="IW44" i="1" s="1"/>
  <c r="IX43" i="1"/>
  <c r="IX44" i="1" s="1"/>
  <c r="JA43" i="1"/>
  <c r="JB43" i="1"/>
  <c r="JE43" i="1"/>
  <c r="JF43" i="1"/>
  <c r="JI43" i="1"/>
  <c r="JJ43" i="1"/>
  <c r="JM43" i="1"/>
  <c r="JN43" i="1"/>
  <c r="JU43" i="1"/>
  <c r="JU44" i="1" s="1"/>
  <c r="LN63" i="1" s="1"/>
  <c r="JV43" i="1"/>
  <c r="JV44" i="1" s="1"/>
  <c r="JY43" i="1"/>
  <c r="JY44" i="1" s="1"/>
  <c r="LN62" i="1" s="1"/>
  <c r="JZ43" i="1"/>
  <c r="KC43" i="1"/>
  <c r="KC44" i="1" s="1"/>
  <c r="LN61" i="1" s="1"/>
  <c r="KD43" i="1"/>
  <c r="KG43" i="1"/>
  <c r="KG44" i="1" s="1"/>
  <c r="KH43" i="1"/>
  <c r="KK43" i="1"/>
  <c r="KK44" i="1" s="1"/>
  <c r="KO43" i="1"/>
  <c r="KO44" i="1" s="1"/>
  <c r="KP43" i="1"/>
  <c r="KS43" i="1"/>
  <c r="KS44" i="1" s="1"/>
  <c r="KT43" i="1"/>
  <c r="KW43" i="1"/>
  <c r="KW44" i="1" s="1"/>
  <c r="KX43" i="1"/>
  <c r="LA43" i="1"/>
  <c r="LA44" i="1" s="1"/>
  <c r="LB43" i="1"/>
  <c r="LE43" i="1"/>
  <c r="LE44" i="1" s="1"/>
  <c r="LF43" i="1"/>
  <c r="LI43" i="1"/>
  <c r="LI44" i="1" s="1"/>
  <c r="LJ43" i="1"/>
  <c r="LM43" i="1"/>
  <c r="LM44" i="1" s="1"/>
  <c r="LU43" i="1"/>
  <c r="LY43" i="1"/>
  <c r="LZ43" i="1"/>
  <c r="MC43" i="1"/>
  <c r="MC44" i="1" s="1"/>
  <c r="MD43" i="1"/>
  <c r="MD44" i="1" s="1"/>
  <c r="MG43" i="1"/>
  <c r="MG44" i="1" s="1"/>
  <c r="MH43" i="1"/>
  <c r="MH44" i="1" s="1"/>
  <c r="MK43" i="1"/>
  <c r="ML43" i="1"/>
  <c r="MO43" i="1"/>
  <c r="MP43" i="1"/>
  <c r="MS43" i="1"/>
  <c r="MT43" i="1"/>
  <c r="MW43" i="1"/>
  <c r="MX43" i="1"/>
  <c r="NA43" i="1"/>
  <c r="NB43" i="1"/>
  <c r="NE43" i="1"/>
  <c r="NF43" i="1"/>
  <c r="NJ43" i="1"/>
  <c r="NN43" i="1"/>
  <c r="E44" i="1"/>
  <c r="J44" i="1"/>
  <c r="Z44" i="1"/>
  <c r="AP44" i="1"/>
  <c r="AX44" i="1"/>
  <c r="BF44" i="1"/>
  <c r="BU44" i="1"/>
  <c r="DE44" i="1"/>
  <c r="EC44" i="1"/>
  <c r="FE44" i="1"/>
  <c r="FN44" i="1"/>
  <c r="FY44" i="1"/>
  <c r="GH44" i="1"/>
  <c r="HE44" i="1"/>
  <c r="HM44" i="1"/>
  <c r="HZ44" i="1"/>
  <c r="JA44" i="1"/>
  <c r="JB44" i="1"/>
  <c r="JE44" i="1"/>
  <c r="JF44" i="1"/>
  <c r="JI44" i="1"/>
  <c r="JJ44" i="1"/>
  <c r="JM44" i="1"/>
  <c r="JN44" i="1"/>
  <c r="JZ44" i="1"/>
  <c r="KD44" i="1"/>
  <c r="KH44" i="1"/>
  <c r="KL44" i="1"/>
  <c r="KP44" i="1"/>
  <c r="KT44" i="1"/>
  <c r="KX44" i="1"/>
  <c r="LB44" i="1"/>
  <c r="LF44" i="1"/>
  <c r="LJ44" i="1"/>
  <c r="LN44" i="1"/>
  <c r="LU44" i="1"/>
  <c r="LY44" i="1"/>
  <c r="LZ44" i="1"/>
  <c r="MK44" i="1"/>
  <c r="ML44" i="1"/>
  <c r="MO44" i="1"/>
  <c r="MP44" i="1"/>
  <c r="MS44" i="1"/>
  <c r="MT44" i="1"/>
  <c r="MW44" i="1"/>
  <c r="MX44" i="1"/>
  <c r="NA44" i="1"/>
  <c r="NB44" i="1"/>
  <c r="NE44" i="1"/>
  <c r="NF44" i="1"/>
  <c r="NJ44" i="1"/>
  <c r="NN44" i="1"/>
  <c r="MA48" i="1"/>
  <c r="MC48" i="1"/>
  <c r="ME48" i="1"/>
  <c r="MF48" i="1"/>
  <c r="ID50" i="1"/>
  <c r="CJ61" i="1"/>
  <c r="CJ62" i="1" s="1"/>
  <c r="DJ61" i="1"/>
  <c r="FP61" i="1"/>
  <c r="KE61" i="1"/>
  <c r="CK62" i="1"/>
  <c r="GE62" i="1"/>
  <c r="KD62" i="1"/>
  <c r="KD63" i="1" s="1"/>
  <c r="CK63" i="1"/>
  <c r="CK64" i="1"/>
  <c r="CJ66" i="1"/>
  <c r="CJ67" i="1"/>
  <c r="SU40" i="1"/>
  <c r="SV40" i="1" s="1"/>
  <c r="SU39" i="1"/>
  <c r="SV39" i="1" s="1"/>
  <c r="SU35" i="1"/>
  <c r="SV35" i="1" s="1"/>
  <c r="SU36" i="1"/>
  <c r="SV36" i="1" s="1"/>
  <c r="SU37" i="1"/>
  <c r="SV37" i="1" s="1"/>
  <c r="SQ34" i="1"/>
  <c r="SR34" i="1" s="1"/>
  <c r="SU32" i="1"/>
  <c r="SV32" i="1" s="1"/>
  <c r="SU27" i="1"/>
  <c r="SV27" i="1" s="1"/>
  <c r="SU29" i="1"/>
  <c r="SV29" i="1" s="1"/>
  <c r="SU30" i="1"/>
  <c r="SV30" i="1" s="1"/>
  <c r="SU26" i="1"/>
  <c r="SV26" i="1" s="1"/>
  <c r="SU23" i="1"/>
  <c r="SV23" i="1" s="1"/>
  <c r="SU24" i="1"/>
  <c r="SV24" i="1" s="1"/>
  <c r="SU22" i="1"/>
  <c r="SV22" i="1" s="1"/>
  <c r="SU20" i="1"/>
  <c r="SV20" i="1" s="1"/>
  <c r="SU19" i="1"/>
  <c r="SV19" i="1" s="1"/>
  <c r="SU17" i="1"/>
  <c r="SV17" i="1" s="1"/>
  <c r="SU16" i="1"/>
  <c r="SV16" i="1" s="1"/>
  <c r="SV7" i="1"/>
  <c r="SU8" i="1"/>
  <c r="SV8" i="1" s="1"/>
  <c r="SU9" i="1"/>
  <c r="SV9" i="1" s="1"/>
  <c r="SY10" i="1"/>
  <c r="SZ10" i="1" s="1"/>
  <c r="SU11" i="1"/>
  <c r="SV11" i="1" s="1"/>
  <c r="SU12" i="1"/>
  <c r="SV12" i="1" s="1"/>
  <c r="SU6" i="1"/>
  <c r="SV6" i="1" s="1"/>
  <c r="SP14" i="1"/>
  <c r="SP18" i="1"/>
  <c r="SP21" i="1"/>
  <c r="TB23" i="1"/>
  <c r="SP25" i="1"/>
  <c r="SP27" i="1"/>
  <c r="TB27" i="1" s="1"/>
  <c r="SP31" i="1"/>
  <c r="SP33" i="1"/>
  <c r="SP38" i="1"/>
  <c r="SO14" i="1"/>
  <c r="SO18" i="1"/>
  <c r="SO21" i="1"/>
  <c r="TA23" i="1"/>
  <c r="SO25" i="1"/>
  <c r="SO27" i="1"/>
  <c r="TA27" i="1" s="1"/>
  <c r="SO31" i="1"/>
  <c r="SO33" i="1"/>
  <c r="SL22" i="1"/>
  <c r="TB22" i="1" s="1"/>
  <c r="LV44" i="1" l="1"/>
  <c r="LV43" i="1"/>
  <c r="K43" i="1"/>
  <c r="K44" i="1" s="1"/>
  <c r="NS19" i="1"/>
  <c r="SZ20" i="1"/>
  <c r="SZ12" i="1"/>
  <c r="SZ35" i="1"/>
  <c r="KM44" i="1"/>
  <c r="HQ43" i="1"/>
  <c r="HQ44" i="1" s="1"/>
  <c r="FW22" i="1"/>
  <c r="FX22" i="1" s="1"/>
  <c r="HT22" i="1" s="1"/>
  <c r="SY22" i="1"/>
  <c r="SZ22" i="1" s="1"/>
  <c r="SY19" i="1"/>
  <c r="SZ19" i="1" s="1"/>
  <c r="NI43" i="1"/>
  <c r="JR38" i="1"/>
  <c r="SU34" i="1"/>
  <c r="SV34" i="1" s="1"/>
  <c r="SV43" i="1" s="1"/>
  <c r="SV44" i="1" s="1"/>
  <c r="MU43" i="1"/>
  <c r="HS13" i="1"/>
  <c r="ST43" i="1"/>
  <c r="ST44" i="1" s="1"/>
  <c r="SY7" i="1"/>
  <c r="SZ7" i="1" s="1"/>
  <c r="TC15" i="1"/>
  <c r="NI44" i="1"/>
  <c r="NM43" i="1"/>
  <c r="JC44" i="1"/>
  <c r="FK43" i="1"/>
  <c r="FK44" i="1" s="1"/>
  <c r="LR44" i="1"/>
  <c r="SZ29" i="1"/>
  <c r="SX43" i="1"/>
  <c r="SX44" i="1" s="1"/>
  <c r="EQ43" i="1"/>
  <c r="EQ44" i="1" s="1"/>
  <c r="DQ43" i="1"/>
  <c r="DQ44" i="1" s="1"/>
  <c r="NG43" i="1"/>
  <c r="NM44" i="1"/>
  <c r="GY43" i="1"/>
  <c r="GY44" i="1" s="1"/>
  <c r="F43" i="1"/>
  <c r="F44" i="1" s="1"/>
  <c r="JT29" i="1"/>
  <c r="CJ68" i="1"/>
  <c r="KY44" i="1"/>
  <c r="IH43" i="1"/>
  <c r="IH44" i="1" s="1"/>
  <c r="DK43" i="1"/>
  <c r="DK44" i="1" s="1"/>
  <c r="AY43" i="1"/>
  <c r="AY44" i="1" s="1"/>
  <c r="HK43" i="1"/>
  <c r="HK44" i="1" s="1"/>
  <c r="IJ34" i="1"/>
  <c r="NQ14" i="1"/>
  <c r="NQ44" i="1" s="1"/>
  <c r="KM43" i="1"/>
  <c r="LK44" i="1"/>
  <c r="JG43" i="1"/>
  <c r="MQ44" i="1"/>
  <c r="KE44" i="1"/>
  <c r="LW43" i="1"/>
  <c r="JW43" i="1"/>
  <c r="IQ43" i="1"/>
  <c r="IQ44" i="1" s="1"/>
  <c r="GU43" i="1"/>
  <c r="GU44" i="1" s="1"/>
  <c r="HR43" i="1"/>
  <c r="HR44" i="1" s="1"/>
  <c r="LQ43" i="1"/>
  <c r="LQ44" i="1" s="1"/>
  <c r="NO43" i="1"/>
  <c r="NP44" i="1"/>
  <c r="FT29" i="1"/>
  <c r="GE43" i="1"/>
  <c r="GE44" i="1" s="1"/>
  <c r="AA43" i="1"/>
  <c r="AA44" i="1" s="1"/>
  <c r="FR43" i="1"/>
  <c r="FR44" i="1" s="1"/>
  <c r="DS6" i="1"/>
  <c r="MA44" i="1"/>
  <c r="LW44" i="1"/>
  <c r="HV43" i="1"/>
  <c r="HV44" i="1" s="1"/>
  <c r="NH44" i="1"/>
  <c r="BR43" i="1"/>
  <c r="BR44" i="1" s="1"/>
  <c r="LX19" i="1"/>
  <c r="NT19" i="1" s="1"/>
  <c r="LL44" i="1"/>
  <c r="LP44" i="1"/>
  <c r="MV43" i="1"/>
  <c r="DT39" i="1"/>
  <c r="MR44" i="1"/>
  <c r="KZ43" i="1"/>
  <c r="KZ44" i="1"/>
  <c r="JH44" i="1"/>
  <c r="KN44" i="1"/>
  <c r="MV44" i="1"/>
  <c r="MM44" i="1"/>
  <c r="LO44" i="1"/>
  <c r="KU44" i="1"/>
  <c r="EU43" i="1"/>
  <c r="EU44" i="1" s="1"/>
  <c r="BW43" i="1"/>
  <c r="BW44" i="1" s="1"/>
  <c r="W43" i="1"/>
  <c r="W44" i="1" s="1"/>
  <c r="KN39" i="1"/>
  <c r="KN43" i="1" s="1"/>
  <c r="EB43" i="1"/>
  <c r="EB44" i="1" s="1"/>
  <c r="NS32" i="1"/>
  <c r="JR32" i="1"/>
  <c r="DT22" i="1"/>
  <c r="GV14" i="1"/>
  <c r="GV43" i="1" s="1"/>
  <c r="GV44" i="1" s="1"/>
  <c r="HS14" i="1"/>
  <c r="CN11" i="1"/>
  <c r="CN43" i="1" s="1"/>
  <c r="CN44" i="1" s="1"/>
  <c r="DS11" i="1"/>
  <c r="HX31" i="1"/>
  <c r="JS31" i="1"/>
  <c r="GR11" i="1"/>
  <c r="HT11" i="1" s="1"/>
  <c r="HS11" i="1"/>
  <c r="NG44" i="1"/>
  <c r="MU44" i="1"/>
  <c r="LC44" i="1"/>
  <c r="ME43" i="1"/>
  <c r="ME44" i="1" s="1"/>
  <c r="GI43" i="1"/>
  <c r="GI44" i="1" s="1"/>
  <c r="CU43" i="1"/>
  <c r="CU44" i="1" s="1"/>
  <c r="BG43" i="1"/>
  <c r="BG44" i="1" s="1"/>
  <c r="JR40" i="1"/>
  <c r="DS40" i="1"/>
  <c r="R43" i="1"/>
  <c r="R44" i="1" s="1"/>
  <c r="DS39" i="1"/>
  <c r="ER34" i="1"/>
  <c r="JQ32" i="1"/>
  <c r="JQ44" i="1" s="1"/>
  <c r="DS32" i="1"/>
  <c r="HS31" i="1"/>
  <c r="HT29" i="1"/>
  <c r="JT21" i="1"/>
  <c r="NS8" i="1"/>
  <c r="HT40" i="1"/>
  <c r="LS31" i="1"/>
  <c r="MF10" i="1"/>
  <c r="MF43" i="1" s="1"/>
  <c r="MF44" i="1" s="1"/>
  <c r="NS10" i="1"/>
  <c r="HX10" i="1"/>
  <c r="JT10" i="1" s="1"/>
  <c r="JS10" i="1"/>
  <c r="GB6" i="1"/>
  <c r="HT6" i="1" s="1"/>
  <c r="HS6" i="1"/>
  <c r="FS39" i="1"/>
  <c r="KI44" i="1"/>
  <c r="JW44" i="1"/>
  <c r="MQ43" i="1"/>
  <c r="LT38" i="1"/>
  <c r="NO44" i="1"/>
  <c r="KQ44" i="1"/>
  <c r="LO43" i="1"/>
  <c r="EE43" i="1"/>
  <c r="EE44" i="1" s="1"/>
  <c r="CE43" i="1"/>
  <c r="CE44" i="1" s="1"/>
  <c r="HS40" i="1"/>
  <c r="HD43" i="1"/>
  <c r="HD44" i="1" s="1"/>
  <c r="BS40" i="1"/>
  <c r="NT29" i="1"/>
  <c r="NS23" i="1"/>
  <c r="HX23" i="1"/>
  <c r="JT23" i="1" s="1"/>
  <c r="JS23" i="1"/>
  <c r="FS23" i="1"/>
  <c r="LT13" i="1"/>
  <c r="LX7" i="1"/>
  <c r="NT7" i="1" s="1"/>
  <c r="NS7" i="1"/>
  <c r="JG44" i="1"/>
  <c r="MA43" i="1"/>
  <c r="LN43" i="1"/>
  <c r="IU43" i="1"/>
  <c r="IU44" i="1" s="1"/>
  <c r="HC43" i="1"/>
  <c r="HC44" i="1" s="1"/>
  <c r="DO43" i="1"/>
  <c r="DO44" i="1" s="1"/>
  <c r="BC43" i="1"/>
  <c r="BC44" i="1" s="1"/>
  <c r="NP43" i="1"/>
  <c r="FS35" i="1"/>
  <c r="JL44" i="1"/>
  <c r="FS32" i="1"/>
  <c r="KF9" i="1"/>
  <c r="LT9" i="1" s="1"/>
  <c r="LS9" i="1"/>
  <c r="LP39" i="1"/>
  <c r="LP43" i="1" s="1"/>
  <c r="FS37" i="1"/>
  <c r="LT21" i="1"/>
  <c r="BD14" i="1"/>
  <c r="BD43" i="1" s="1"/>
  <c r="BD44" i="1" s="1"/>
  <c r="BS14" i="1"/>
  <c r="LS38" i="1"/>
  <c r="DS33" i="1"/>
  <c r="NS31" i="1"/>
  <c r="CK65" i="1"/>
  <c r="JO44" i="1"/>
  <c r="LK43" i="1"/>
  <c r="KY43" i="1"/>
  <c r="EM43" i="1"/>
  <c r="EM44" i="1" s="1"/>
  <c r="EA43" i="1"/>
  <c r="EA44" i="1" s="1"/>
  <c r="CY43" i="1"/>
  <c r="CY44" i="1" s="1"/>
  <c r="CM43" i="1"/>
  <c r="CM44" i="1" s="1"/>
  <c r="AM43" i="1"/>
  <c r="AM44" i="1" s="1"/>
  <c r="EF39" i="1"/>
  <c r="FT39" i="1" s="1"/>
  <c r="JS37" i="1"/>
  <c r="DS34" i="1"/>
  <c r="HL23" i="1"/>
  <c r="HL43" i="1" s="1"/>
  <c r="HL44" i="1" s="1"/>
  <c r="HO23" i="1"/>
  <c r="HP23" i="1" s="1"/>
  <c r="LS14" i="1"/>
  <c r="DT29" i="1"/>
  <c r="JS22" i="1"/>
  <c r="HS29" i="1"/>
  <c r="ND43" i="1"/>
  <c r="JS16" i="1"/>
  <c r="BH43" i="1"/>
  <c r="BH44" i="1" s="1"/>
  <c r="NS16" i="1"/>
  <c r="JX14" i="1"/>
  <c r="LT14" i="1" s="1"/>
  <c r="HT17" i="1"/>
  <c r="HS16" i="1"/>
  <c r="BS29" i="1"/>
  <c r="DS23" i="1"/>
  <c r="BS18" i="1"/>
  <c r="LS17" i="1"/>
  <c r="DT12" i="1"/>
  <c r="JS14" i="1"/>
  <c r="LN64" i="1"/>
  <c r="FL43" i="1"/>
  <c r="FL44" i="1" s="1"/>
  <c r="KR40" i="1"/>
  <c r="LT40" i="1" s="1"/>
  <c r="KQ43" i="1"/>
  <c r="JT40" i="1"/>
  <c r="AF39" i="1"/>
  <c r="AF43" i="1" s="1"/>
  <c r="AF44" i="1" s="1"/>
  <c r="AE43" i="1"/>
  <c r="AE44" i="1" s="1"/>
  <c r="IJ38" i="1"/>
  <c r="JT38" i="1" s="1"/>
  <c r="JS38" i="1"/>
  <c r="KJ37" i="1"/>
  <c r="LT37" i="1" s="1"/>
  <c r="KI43" i="1"/>
  <c r="LS37" i="1"/>
  <c r="FD37" i="1"/>
  <c r="FD43" i="1" s="1"/>
  <c r="FD44" i="1" s="1"/>
  <c r="FC43" i="1"/>
  <c r="FC44" i="1" s="1"/>
  <c r="MN35" i="1"/>
  <c r="MN44" i="1" s="1"/>
  <c r="MM43" i="1"/>
  <c r="DT35" i="1"/>
  <c r="CR40" i="1"/>
  <c r="CR43" i="1" s="1"/>
  <c r="CR44" i="1" s="1"/>
  <c r="CQ43" i="1"/>
  <c r="CQ44" i="1" s="1"/>
  <c r="JS35" i="1"/>
  <c r="IB35" i="1"/>
  <c r="BL34" i="1"/>
  <c r="BL43" i="1" s="1"/>
  <c r="BL44" i="1" s="1"/>
  <c r="BK43" i="1"/>
  <c r="BK44" i="1" s="1"/>
  <c r="MZ33" i="1"/>
  <c r="MY43" i="1"/>
  <c r="GN33" i="1"/>
  <c r="GN43" i="1" s="1"/>
  <c r="GN44" i="1" s="1"/>
  <c r="GM43" i="1"/>
  <c r="GM44" i="1" s="1"/>
  <c r="CB17" i="1"/>
  <c r="CB43" i="1" s="1"/>
  <c r="CB44" i="1" s="1"/>
  <c r="DS17" i="1"/>
  <c r="CA43" i="1"/>
  <c r="CA44" i="1" s="1"/>
  <c r="LH6" i="1"/>
  <c r="LG43" i="1"/>
  <c r="KB6" i="1"/>
  <c r="LS6" i="1"/>
  <c r="KA43" i="1"/>
  <c r="IZ6" i="1"/>
  <c r="IZ43" i="1" s="1"/>
  <c r="IZ44" i="1" s="1"/>
  <c r="IY43" i="1"/>
  <c r="IY44" i="1" s="1"/>
  <c r="JK43" i="1"/>
  <c r="JL43" i="1" s="1"/>
  <c r="MI43" i="1"/>
  <c r="MI44" i="1" s="1"/>
  <c r="MJ40" i="1"/>
  <c r="NT40" i="1" s="1"/>
  <c r="FO43" i="1"/>
  <c r="FO44" i="1" s="1"/>
  <c r="FP40" i="1"/>
  <c r="FP43" i="1" s="1"/>
  <c r="FP44" i="1" s="1"/>
  <c r="DL43" i="1"/>
  <c r="DL44" i="1" s="1"/>
  <c r="HH35" i="1"/>
  <c r="HH43" i="1" s="1"/>
  <c r="HH44" i="1" s="1"/>
  <c r="HG43" i="1"/>
  <c r="HG44" i="1" s="1"/>
  <c r="AR33" i="1"/>
  <c r="AR43" i="1" s="1"/>
  <c r="AR44" i="1" s="1"/>
  <c r="AQ43" i="1"/>
  <c r="AQ44" i="1" s="1"/>
  <c r="IN32" i="1"/>
  <c r="IM43" i="1"/>
  <c r="IM44" i="1" s="1"/>
  <c r="MY44" i="1"/>
  <c r="EI43" i="1"/>
  <c r="EI44" i="1" s="1"/>
  <c r="EJ40" i="1"/>
  <c r="EJ43" i="1" s="1"/>
  <c r="EJ44" i="1" s="1"/>
  <c r="LC43" i="1"/>
  <c r="LD39" i="1"/>
  <c r="ER43" i="1"/>
  <c r="ER44" i="1" s="1"/>
  <c r="AV39" i="1"/>
  <c r="AV43" i="1" s="1"/>
  <c r="AV44" i="1" s="1"/>
  <c r="AU43" i="1"/>
  <c r="AU44" i="1" s="1"/>
  <c r="IV43" i="1"/>
  <c r="IV44" i="1" s="1"/>
  <c r="EV43" i="1"/>
  <c r="EV44" i="1" s="1"/>
  <c r="AZ43" i="1"/>
  <c r="AZ44" i="1" s="1"/>
  <c r="FX38" i="1"/>
  <c r="HT38" i="1" s="1"/>
  <c r="HS38" i="1"/>
  <c r="NT39" i="1"/>
  <c r="JS39" i="1"/>
  <c r="HW43" i="1"/>
  <c r="HW44" i="1" s="1"/>
  <c r="GB39" i="1"/>
  <c r="HT39" i="1" s="1"/>
  <c r="GA43" i="1"/>
  <c r="GA44" i="1" s="1"/>
  <c r="DC43" i="1"/>
  <c r="DC44" i="1" s="1"/>
  <c r="DD37" i="1"/>
  <c r="DD43" i="1" s="1"/>
  <c r="DD44" i="1" s="1"/>
  <c r="CJ37" i="1"/>
  <c r="CI43" i="1"/>
  <c r="CI44" i="1" s="1"/>
  <c r="JP35" i="1"/>
  <c r="JO43" i="1"/>
  <c r="GZ43" i="1"/>
  <c r="GZ44" i="1" s="1"/>
  <c r="AJ35" i="1"/>
  <c r="AI43" i="1"/>
  <c r="AI44" i="1" s="1"/>
  <c r="HP34" i="1"/>
  <c r="GR34" i="1"/>
  <c r="HS34" i="1"/>
  <c r="GQ43" i="1"/>
  <c r="GQ44" i="1" s="1"/>
  <c r="NH43" i="1"/>
  <c r="DH40" i="1"/>
  <c r="DH43" i="1" s="1"/>
  <c r="DH44" i="1" s="1"/>
  <c r="DG43" i="1"/>
  <c r="DG44" i="1" s="1"/>
  <c r="HS39" i="1"/>
  <c r="IJ37" i="1"/>
  <c r="II43" i="1"/>
  <c r="II44" i="1" s="1"/>
  <c r="JD34" i="1"/>
  <c r="JC43" i="1"/>
  <c r="S35" i="1"/>
  <c r="S43" i="1" s="1"/>
  <c r="S44" i="1" s="1"/>
  <c r="P35" i="1"/>
  <c r="P43" i="1" s="1"/>
  <c r="P44" i="1" s="1"/>
  <c r="O43" i="1"/>
  <c r="O44" i="1" s="1"/>
  <c r="ND44" i="1"/>
  <c r="LS40" i="1"/>
  <c r="EY43" i="1"/>
  <c r="EY44" i="1" s="1"/>
  <c r="EZ40" i="1"/>
  <c r="EZ43" i="1" s="1"/>
  <c r="EZ44" i="1" s="1"/>
  <c r="BT40" i="1"/>
  <c r="CZ43" i="1"/>
  <c r="CZ44" i="1" s="1"/>
  <c r="FS38" i="1"/>
  <c r="DX38" i="1"/>
  <c r="DW43" i="1"/>
  <c r="DW44" i="1" s="1"/>
  <c r="DR43" i="1"/>
  <c r="DR44" i="1" s="1"/>
  <c r="KF35" i="1"/>
  <c r="KF44" i="1" s="1"/>
  <c r="KE43" i="1"/>
  <c r="DP43" i="1"/>
  <c r="DP44" i="1" s="1"/>
  <c r="KU43" i="1"/>
  <c r="KV34" i="1"/>
  <c r="LT31" i="1"/>
  <c r="NC44" i="1"/>
  <c r="LG44" i="1"/>
  <c r="KA44" i="1"/>
  <c r="JK44" i="1"/>
  <c r="NC43" i="1"/>
  <c r="LS39" i="1"/>
  <c r="FG43" i="1"/>
  <c r="FG44" i="1" s="1"/>
  <c r="FH38" i="1"/>
  <c r="MR43" i="1"/>
  <c r="NT37" i="1"/>
  <c r="JH43" i="1"/>
  <c r="NT34" i="1"/>
  <c r="LL43" i="1"/>
  <c r="FT34" i="1"/>
  <c r="BP31" i="1"/>
  <c r="BP43" i="1" s="1"/>
  <c r="BP44" i="1" s="1"/>
  <c r="BO43" i="1"/>
  <c r="BO44" i="1" s="1"/>
  <c r="LR39" i="1"/>
  <c r="LR43" i="1" s="1"/>
  <c r="NS37" i="1"/>
  <c r="DS37" i="1"/>
  <c r="FT32" i="1"/>
  <c r="X32" i="1"/>
  <c r="BT32" i="1" s="1"/>
  <c r="BS32" i="1"/>
  <c r="NT28" i="1"/>
  <c r="NT27" i="1"/>
  <c r="NT26" i="1"/>
  <c r="NT24" i="1"/>
  <c r="HS37" i="1"/>
  <c r="BS37" i="1"/>
  <c r="LS35" i="1"/>
  <c r="FS34" i="1"/>
  <c r="FT33" i="1"/>
  <c r="NT32" i="1"/>
  <c r="JT32" i="1"/>
  <c r="JS29" i="1"/>
  <c r="JX34" i="1"/>
  <c r="LS34" i="1"/>
  <c r="JR34" i="1"/>
  <c r="IE34" i="1"/>
  <c r="NT31" i="1"/>
  <c r="JT31" i="1"/>
  <c r="LT23" i="1"/>
  <c r="NS39" i="1"/>
  <c r="NS35" i="1"/>
  <c r="HS35" i="1"/>
  <c r="NS33" i="1"/>
  <c r="NS30" i="1"/>
  <c r="DS29" i="1"/>
  <c r="LT22" i="1"/>
  <c r="BS39" i="1"/>
  <c r="FT35" i="1"/>
  <c r="NS34" i="1"/>
  <c r="DT34" i="1"/>
  <c r="JX33" i="1"/>
  <c r="LT33" i="1" s="1"/>
  <c r="LS33" i="1"/>
  <c r="KB30" i="1"/>
  <c r="LT30" i="1" s="1"/>
  <c r="LS30" i="1"/>
  <c r="NS28" i="1"/>
  <c r="NS40" i="1"/>
  <c r="JS40" i="1"/>
  <c r="JR39" i="1"/>
  <c r="HX39" i="1"/>
  <c r="JT39" i="1" s="1"/>
  <c r="BT37" i="1"/>
  <c r="DS35" i="1"/>
  <c r="X35" i="1"/>
  <c r="BS35" i="1"/>
  <c r="X34" i="1"/>
  <c r="BS34" i="1"/>
  <c r="JT33" i="1"/>
  <c r="LT32" i="1"/>
  <c r="HS32" i="1"/>
  <c r="GJ32" i="1"/>
  <c r="HT32" i="1" s="1"/>
  <c r="BS31" i="1"/>
  <c r="FS40" i="1"/>
  <c r="HT37" i="1"/>
  <c r="FX33" i="1"/>
  <c r="HS33" i="1"/>
  <c r="DT33" i="1"/>
  <c r="DT32" i="1"/>
  <c r="CV31" i="1"/>
  <c r="CV43" i="1" s="1"/>
  <c r="CV44" i="1" s="1"/>
  <c r="DS31" i="1"/>
  <c r="LT29" i="1"/>
  <c r="JS32" i="1"/>
  <c r="GF31" i="1"/>
  <c r="HT31" i="1" s="1"/>
  <c r="NS29" i="1"/>
  <c r="NS26" i="1"/>
  <c r="FT23" i="1"/>
  <c r="FS19" i="1"/>
  <c r="EN19" i="1"/>
  <c r="FT19" i="1" s="1"/>
  <c r="IR15" i="1"/>
  <c r="IR43" i="1" s="1"/>
  <c r="IR44" i="1" s="1"/>
  <c r="JS15" i="1"/>
  <c r="DT14" i="1"/>
  <c r="LS29" i="1"/>
  <c r="JX27" i="1"/>
  <c r="LS27" i="1"/>
  <c r="JT18" i="1"/>
  <c r="BT16" i="1"/>
  <c r="MB15" i="1"/>
  <c r="NT15" i="1" s="1"/>
  <c r="NS15" i="1"/>
  <c r="BS33" i="1"/>
  <c r="LX30" i="1"/>
  <c r="NT30" i="1" s="1"/>
  <c r="NS27" i="1"/>
  <c r="BT22" i="1"/>
  <c r="BT21" i="1"/>
  <c r="BT18" i="1"/>
  <c r="NR33" i="1"/>
  <c r="LX33" i="1"/>
  <c r="JS33" i="1"/>
  <c r="FS33" i="1"/>
  <c r="DX31" i="1"/>
  <c r="FT31" i="1" s="1"/>
  <c r="FS31" i="1"/>
  <c r="FS29" i="1"/>
  <c r="NS25" i="1"/>
  <c r="LX25" i="1"/>
  <c r="NT25" i="1" s="1"/>
  <c r="NT22" i="1"/>
  <c r="NS21" i="1"/>
  <c r="LS32" i="1"/>
  <c r="AB31" i="1"/>
  <c r="AN29" i="1"/>
  <c r="AN43" i="1" s="1"/>
  <c r="AN44" i="1" s="1"/>
  <c r="LS25" i="1"/>
  <c r="LT25" i="1"/>
  <c r="NS24" i="1"/>
  <c r="NS22" i="1"/>
  <c r="JT22" i="1"/>
  <c r="IN27" i="1"/>
  <c r="JS27" i="1"/>
  <c r="DT23" i="1"/>
  <c r="X23" i="1"/>
  <c r="BT23" i="1" s="1"/>
  <c r="BS23" i="1"/>
  <c r="FT22" i="1"/>
  <c r="FH18" i="1"/>
  <c r="FS18" i="1"/>
  <c r="DT18" i="1"/>
  <c r="FS16" i="1"/>
  <c r="EF16" i="1"/>
  <c r="FT16" i="1" s="1"/>
  <c r="LD28" i="1"/>
  <c r="LS28" i="1"/>
  <c r="NT23" i="1"/>
  <c r="NT17" i="1"/>
  <c r="FS22" i="1"/>
  <c r="LS21" i="1"/>
  <c r="HS21" i="1"/>
  <c r="DT19" i="1"/>
  <c r="LT17" i="1"/>
  <c r="HX17" i="1"/>
  <c r="JT17" i="1" s="1"/>
  <c r="JS17" i="1"/>
  <c r="HS17" i="1"/>
  <c r="FT17" i="1"/>
  <c r="JT19" i="1"/>
  <c r="JS18" i="1"/>
  <c r="NS12" i="1"/>
  <c r="LX12" i="1"/>
  <c r="LS22" i="1"/>
  <c r="DS22" i="1"/>
  <c r="BS22" i="1"/>
  <c r="JS21" i="1"/>
  <c r="X19" i="1"/>
  <c r="BT19" i="1" s="1"/>
  <c r="BS19" i="1"/>
  <c r="HS18" i="1"/>
  <c r="BS17" i="1"/>
  <c r="AJ17" i="1"/>
  <c r="BT17" i="1" s="1"/>
  <c r="FS15" i="1"/>
  <c r="BT9" i="1"/>
  <c r="MB21" i="1"/>
  <c r="NT21" i="1" s="1"/>
  <c r="HT21" i="1"/>
  <c r="IF16" i="1"/>
  <c r="JT16" i="1" s="1"/>
  <c r="HS15" i="1"/>
  <c r="GJ15" i="1"/>
  <c r="HT15" i="1" s="1"/>
  <c r="FT15" i="1"/>
  <c r="NS14" i="1"/>
  <c r="FS14" i="1"/>
  <c r="EN14" i="1"/>
  <c r="KR11" i="1"/>
  <c r="LT11" i="1" s="1"/>
  <c r="LS11" i="1"/>
  <c r="FS21" i="1"/>
  <c r="EF21" i="1"/>
  <c r="FT21" i="1" s="1"/>
  <c r="BX21" i="1"/>
  <c r="DT21" i="1" s="1"/>
  <c r="DS21" i="1"/>
  <c r="LT19" i="1"/>
  <c r="NT16" i="1"/>
  <c r="LT16" i="1"/>
  <c r="BX16" i="1"/>
  <c r="DS16" i="1"/>
  <c r="LS15" i="1"/>
  <c r="KJ15" i="1"/>
  <c r="LS23" i="1"/>
  <c r="HS23" i="1"/>
  <c r="JS19" i="1"/>
  <c r="HT19" i="1"/>
  <c r="DS19" i="1"/>
  <c r="LS16" i="1"/>
  <c r="DS15" i="1"/>
  <c r="X15" i="1"/>
  <c r="BS15" i="1"/>
  <c r="DX12" i="1"/>
  <c r="FT12" i="1" s="1"/>
  <c r="FS12" i="1"/>
  <c r="DS18" i="1"/>
  <c r="NS17" i="1"/>
  <c r="FX16" i="1"/>
  <c r="HT16" i="1" s="1"/>
  <c r="JT14" i="1"/>
  <c r="FX18" i="1"/>
  <c r="HT18" i="1" s="1"/>
  <c r="FS17" i="1"/>
  <c r="NT14" i="1"/>
  <c r="LT12" i="1"/>
  <c r="JS12" i="1"/>
  <c r="LT10" i="1"/>
  <c r="DS14" i="1"/>
  <c r="NR13" i="1"/>
  <c r="NK13" i="1"/>
  <c r="NS13" i="1" s="1"/>
  <c r="LX13" i="1"/>
  <c r="IA13" i="1"/>
  <c r="IA43" i="1" s="1"/>
  <c r="IA44" i="1" s="1"/>
  <c r="JT11" i="1"/>
  <c r="BS11" i="1"/>
  <c r="HT10" i="1"/>
  <c r="DX10" i="1"/>
  <c r="FS10" i="1"/>
  <c r="HX13" i="1"/>
  <c r="NT9" i="1"/>
  <c r="LT6" i="1"/>
  <c r="BT6" i="1"/>
  <c r="BS21" i="1"/>
  <c r="BS16" i="1"/>
  <c r="HS12" i="1"/>
  <c r="JT9" i="1"/>
  <c r="DT9" i="1"/>
  <c r="NT8" i="1"/>
  <c r="NT6" i="1"/>
  <c r="HT12" i="1"/>
  <c r="AJ12" i="1"/>
  <c r="BS12" i="1"/>
  <c r="BT10" i="1"/>
  <c r="FX9" i="1"/>
  <c r="HS9" i="1"/>
  <c r="DT6" i="1"/>
  <c r="LS19" i="1"/>
  <c r="HS19" i="1"/>
  <c r="JR13" i="1"/>
  <c r="GF13" i="1"/>
  <c r="LS12" i="1"/>
  <c r="NT11" i="1"/>
  <c r="FT11" i="1"/>
  <c r="LT8" i="1"/>
  <c r="FT6" i="1"/>
  <c r="DT15" i="1"/>
  <c r="JT12" i="1"/>
  <c r="NT10" i="1"/>
  <c r="CF10" i="1"/>
  <c r="CF43" i="1" s="1"/>
  <c r="CF44" i="1" s="1"/>
  <c r="DS10" i="1"/>
  <c r="FT9" i="1"/>
  <c r="LS13" i="1"/>
  <c r="DS12" i="1"/>
  <c r="AB11" i="1"/>
  <c r="BT11" i="1" s="1"/>
  <c r="BS9" i="1"/>
  <c r="FS9" i="1"/>
  <c r="HS10" i="1"/>
  <c r="NS9" i="1"/>
  <c r="JS9" i="1"/>
  <c r="LS8" i="1"/>
  <c r="BS6" i="1"/>
  <c r="NS11" i="1"/>
  <c r="JS11" i="1"/>
  <c r="FS11" i="1"/>
  <c r="LS10" i="1"/>
  <c r="NS6" i="1"/>
  <c r="JS6" i="1"/>
  <c r="FS6" i="1"/>
  <c r="DS9" i="1"/>
  <c r="BS10" i="1"/>
  <c r="TQ40" i="1"/>
  <c r="TR40" i="1"/>
  <c r="TR39" i="1"/>
  <c r="TQ39" i="1"/>
  <c r="TQ35" i="1"/>
  <c r="TR35" i="1"/>
  <c r="TQ36" i="1"/>
  <c r="TR36" i="1"/>
  <c r="TQ37" i="1"/>
  <c r="TR37" i="1"/>
  <c r="TR32" i="1"/>
  <c r="TQ32" i="1"/>
  <c r="TQ27" i="1"/>
  <c r="TR27" i="1"/>
  <c r="TQ28" i="1"/>
  <c r="TR28" i="1"/>
  <c r="TQ29" i="1"/>
  <c r="TR29" i="1"/>
  <c r="TQ30" i="1"/>
  <c r="TR30" i="1"/>
  <c r="TQ26" i="1"/>
  <c r="TQ23" i="1"/>
  <c r="TR23" i="1"/>
  <c r="TQ24" i="1"/>
  <c r="TR24" i="1"/>
  <c r="TR22" i="1"/>
  <c r="TQ22" i="1"/>
  <c r="TQ20" i="1"/>
  <c r="TR20" i="1"/>
  <c r="TR19" i="1"/>
  <c r="TQ19" i="1"/>
  <c r="TR17" i="1"/>
  <c r="TQ17" i="1"/>
  <c r="TR16" i="1"/>
  <c r="TQ16" i="1"/>
  <c r="TQ7" i="1"/>
  <c r="TR7" i="1"/>
  <c r="TQ8" i="1"/>
  <c r="TR8" i="1"/>
  <c r="TQ9" i="1"/>
  <c r="TR9" i="1"/>
  <c r="TQ10" i="1"/>
  <c r="TR10" i="1"/>
  <c r="TQ11" i="1"/>
  <c r="TR11" i="1"/>
  <c r="TQ12" i="1"/>
  <c r="TR12" i="1"/>
  <c r="TQ13" i="1"/>
  <c r="TR13" i="1"/>
  <c r="TR6" i="1"/>
  <c r="TA6" i="1"/>
  <c r="SO43" i="1"/>
  <c r="SO44" i="1" s="1"/>
  <c r="SP43" i="1"/>
  <c r="SP44" i="1" s="1"/>
  <c r="SQ40" i="1"/>
  <c r="SR40" i="1" s="1"/>
  <c r="SQ39" i="1"/>
  <c r="SR39" i="1" s="1"/>
  <c r="SQ37" i="1"/>
  <c r="SR37" i="1" s="1"/>
  <c r="SM37" i="1"/>
  <c r="SN37" i="1" s="1"/>
  <c r="SQ36" i="1"/>
  <c r="SR36" i="1" s="1"/>
  <c r="SM36" i="1"/>
  <c r="SN36" i="1" s="1"/>
  <c r="SQ35" i="1"/>
  <c r="SR35" i="1" s="1"/>
  <c r="SM35" i="1"/>
  <c r="SN35" i="1" s="1"/>
  <c r="SM34" i="1"/>
  <c r="SN34" i="1" s="1"/>
  <c r="SQ32" i="1"/>
  <c r="SR32" i="1" s="1"/>
  <c r="SM32" i="1"/>
  <c r="SN32" i="1" s="1"/>
  <c r="SQ30" i="1"/>
  <c r="SR30" i="1" s="1"/>
  <c r="SM30" i="1"/>
  <c r="SN30" i="1" s="1"/>
  <c r="SQ29" i="1"/>
  <c r="SR29" i="1" s="1"/>
  <c r="SM29" i="1"/>
  <c r="SN29" i="1" s="1"/>
  <c r="SQ28" i="1"/>
  <c r="SR28" i="1" s="1"/>
  <c r="SM28" i="1"/>
  <c r="SN28" i="1" s="1"/>
  <c r="SQ27" i="1"/>
  <c r="SR27" i="1" s="1"/>
  <c r="SM27" i="1"/>
  <c r="SN27" i="1" s="1"/>
  <c r="SQ26" i="1"/>
  <c r="SR26" i="1" s="1"/>
  <c r="SM26" i="1"/>
  <c r="SN26" i="1" s="1"/>
  <c r="SQ24" i="1"/>
  <c r="SR24" i="1" s="1"/>
  <c r="SM24" i="1"/>
  <c r="SN24" i="1" s="1"/>
  <c r="SQ23" i="1"/>
  <c r="SR23" i="1" s="1"/>
  <c r="SM23" i="1"/>
  <c r="SN23" i="1" s="1"/>
  <c r="SQ22" i="1"/>
  <c r="SR22" i="1" s="1"/>
  <c r="SM22" i="1"/>
  <c r="SN22" i="1" s="1"/>
  <c r="SQ20" i="1"/>
  <c r="SR20" i="1" s="1"/>
  <c r="SM20" i="1"/>
  <c r="SN20" i="1" s="1"/>
  <c r="SQ19" i="1"/>
  <c r="SR19" i="1" s="1"/>
  <c r="SQ17" i="1"/>
  <c r="SR17" i="1" s="1"/>
  <c r="SM17" i="1"/>
  <c r="SN17" i="1" s="1"/>
  <c r="SQ16" i="1"/>
  <c r="SR16" i="1" s="1"/>
  <c r="SM16" i="1"/>
  <c r="SN16" i="1" s="1"/>
  <c r="SQ13" i="1"/>
  <c r="SR13" i="1" s="1"/>
  <c r="SM13" i="1"/>
  <c r="SN13" i="1" s="1"/>
  <c r="SQ12" i="1"/>
  <c r="SR12" i="1" s="1"/>
  <c r="SM12" i="1"/>
  <c r="SN12" i="1" s="1"/>
  <c r="SQ11" i="1"/>
  <c r="SR11" i="1" s="1"/>
  <c r="SM11" i="1"/>
  <c r="SN11" i="1" s="1"/>
  <c r="SQ10" i="1"/>
  <c r="SR10" i="1" s="1"/>
  <c r="SM10" i="1"/>
  <c r="SN10" i="1" s="1"/>
  <c r="SQ9" i="1"/>
  <c r="SR9" i="1" s="1"/>
  <c r="SM9" i="1"/>
  <c r="SQ8" i="1"/>
  <c r="SR8" i="1" s="1"/>
  <c r="SM8" i="1"/>
  <c r="SN8" i="1" s="1"/>
  <c r="SQ7" i="1"/>
  <c r="SR7" i="1" s="1"/>
  <c r="SM7" i="1"/>
  <c r="SN7" i="1" s="1"/>
  <c r="SQ6" i="1"/>
  <c r="SR6" i="1" s="1"/>
  <c r="SM6" i="1"/>
  <c r="SN6" i="1" s="1"/>
  <c r="SN19" i="1"/>
  <c r="SM39" i="1"/>
  <c r="SN39" i="1" s="1"/>
  <c r="BT31" i="1" l="1"/>
  <c r="MJ43" i="1"/>
  <c r="MJ44" i="1" s="1"/>
  <c r="HS22" i="1"/>
  <c r="NT33" i="1"/>
  <c r="IJ43" i="1"/>
  <c r="IJ44" i="1" s="1"/>
  <c r="GR43" i="1"/>
  <c r="GR44" i="1" s="1"/>
  <c r="DT37" i="1"/>
  <c r="SU43" i="1"/>
  <c r="SU44" i="1" s="1"/>
  <c r="SZ43" i="1"/>
  <c r="SZ44" i="1" s="1"/>
  <c r="FW43" i="1"/>
  <c r="FW44" i="1" s="1"/>
  <c r="NQ43" i="1"/>
  <c r="HT23" i="1"/>
  <c r="TQ6" i="1"/>
  <c r="BT39" i="1"/>
  <c r="GF43" i="1"/>
  <c r="GF44" i="1" s="1"/>
  <c r="BT35" i="1"/>
  <c r="BT14" i="1"/>
  <c r="SY43" i="1"/>
  <c r="SY44" i="1" s="1"/>
  <c r="JT6" i="1"/>
  <c r="HP43" i="1"/>
  <c r="HP44" i="1" s="1"/>
  <c r="T35" i="1"/>
  <c r="T43" i="1" s="1"/>
  <c r="T44" i="1" s="1"/>
  <c r="HT14" i="1"/>
  <c r="AJ43" i="1"/>
  <c r="AJ44" i="1" s="1"/>
  <c r="BT34" i="1"/>
  <c r="LT35" i="1"/>
  <c r="MN43" i="1"/>
  <c r="DT11" i="1"/>
  <c r="LT34" i="1"/>
  <c r="JQ43" i="1"/>
  <c r="FT37" i="1"/>
  <c r="GJ43" i="1"/>
  <c r="GJ44" i="1" s="1"/>
  <c r="FH43" i="1"/>
  <c r="FH44" i="1" s="1"/>
  <c r="HS43" i="1"/>
  <c r="HS44" i="1" s="1"/>
  <c r="HT35" i="1"/>
  <c r="BT33" i="1"/>
  <c r="FT40" i="1"/>
  <c r="NT35" i="1"/>
  <c r="GB43" i="1"/>
  <c r="GB44" i="1" s="1"/>
  <c r="DT10" i="1"/>
  <c r="DT17" i="1"/>
  <c r="HO43" i="1"/>
  <c r="HO44" i="1" s="1"/>
  <c r="LT39" i="1"/>
  <c r="EF43" i="1"/>
  <c r="EF44" i="1" s="1"/>
  <c r="DT31" i="1"/>
  <c r="JT35" i="1"/>
  <c r="FS43" i="1"/>
  <c r="FS44" i="1" s="1"/>
  <c r="BT15" i="1"/>
  <c r="X43" i="1"/>
  <c r="X44" i="1" s="1"/>
  <c r="KR43" i="1"/>
  <c r="KR44" i="1"/>
  <c r="NT12" i="1"/>
  <c r="LX43" i="1"/>
  <c r="LX44" i="1"/>
  <c r="KV43" i="1"/>
  <c r="KV44" i="1"/>
  <c r="FT38" i="1"/>
  <c r="JT37" i="1"/>
  <c r="DT40" i="1"/>
  <c r="FT10" i="1"/>
  <c r="DX43" i="1"/>
  <c r="DX44" i="1" s="1"/>
  <c r="FT14" i="1"/>
  <c r="EN43" i="1"/>
  <c r="EN44" i="1" s="1"/>
  <c r="LT27" i="1"/>
  <c r="JX43" i="1"/>
  <c r="JX44" i="1"/>
  <c r="JD43" i="1"/>
  <c r="JD44" i="1"/>
  <c r="AB43" i="1"/>
  <c r="AB44" i="1" s="1"/>
  <c r="LT28" i="1"/>
  <c r="LD43" i="1"/>
  <c r="LD44" i="1"/>
  <c r="LS43" i="1"/>
  <c r="LS44" i="1"/>
  <c r="NR44" i="1"/>
  <c r="NR43" i="1"/>
  <c r="HT13" i="1"/>
  <c r="JS13" i="1"/>
  <c r="BT29" i="1"/>
  <c r="HT34" i="1"/>
  <c r="KB43" i="1"/>
  <c r="KB44" i="1"/>
  <c r="MB43" i="1"/>
  <c r="MB44" i="1"/>
  <c r="JT15" i="1"/>
  <c r="JP43" i="1"/>
  <c r="JP44" i="1"/>
  <c r="MZ43" i="1"/>
  <c r="MZ44" i="1"/>
  <c r="HT9" i="1"/>
  <c r="FX43" i="1"/>
  <c r="FX44" i="1" s="1"/>
  <c r="BT12" i="1"/>
  <c r="DT16" i="1"/>
  <c r="BX43" i="1"/>
  <c r="BX44" i="1" s="1"/>
  <c r="JT27" i="1"/>
  <c r="IN43" i="1"/>
  <c r="IN44" i="1" s="1"/>
  <c r="HT33" i="1"/>
  <c r="KF43" i="1"/>
  <c r="LH44" i="1"/>
  <c r="LH43" i="1"/>
  <c r="NS44" i="1"/>
  <c r="NS43" i="1"/>
  <c r="NL13" i="1"/>
  <c r="NK44" i="1"/>
  <c r="NK43" i="1"/>
  <c r="KJ44" i="1"/>
  <c r="KJ43" i="1"/>
  <c r="HX43" i="1"/>
  <c r="HX44" i="1" s="1"/>
  <c r="IB13" i="1"/>
  <c r="IB43" i="1" s="1"/>
  <c r="IB44" i="1" s="1"/>
  <c r="FT18" i="1"/>
  <c r="CJ43" i="1"/>
  <c r="CJ44" i="1" s="1"/>
  <c r="LT15" i="1"/>
  <c r="DS43" i="1"/>
  <c r="DS44" i="1" s="1"/>
  <c r="BS43" i="1"/>
  <c r="BS44" i="1" s="1"/>
  <c r="JR43" i="1"/>
  <c r="JR44" i="1"/>
  <c r="JS34" i="1"/>
  <c r="IE43" i="1"/>
  <c r="IE44" i="1" s="1"/>
  <c r="IF34" i="1"/>
  <c r="JT34" i="1" s="1"/>
  <c r="SN9" i="1"/>
  <c r="SQ43" i="1"/>
  <c r="SQ44" i="1" s="1"/>
  <c r="SR43" i="1"/>
  <c r="SR44" i="1" s="1"/>
  <c r="SK43" i="1"/>
  <c r="SK44" i="1" s="1"/>
  <c r="SL43" i="1"/>
  <c r="SL44" i="1" s="1"/>
  <c r="SM40" i="1"/>
  <c r="SM43" i="1" s="1"/>
  <c r="SM44" i="1" s="1"/>
  <c r="LT43" i="1" l="1"/>
  <c r="DT43" i="1"/>
  <c r="DT44" i="1" s="1"/>
  <c r="JS43" i="1"/>
  <c r="HT43" i="1"/>
  <c r="HT44" i="1" s="1"/>
  <c r="JT13" i="1"/>
  <c r="JT43" i="1" s="1"/>
  <c r="FT43" i="1"/>
  <c r="FT44" i="1" s="1"/>
  <c r="BT43" i="1"/>
  <c r="BT44" i="1" s="1"/>
  <c r="JS44" i="1"/>
  <c r="IF43" i="1"/>
  <c r="IF44" i="1" s="1"/>
  <c r="NL43" i="1"/>
  <c r="NL44" i="1"/>
  <c r="LT44" i="1"/>
  <c r="NT13" i="1"/>
  <c r="NT44" i="1" s="1"/>
  <c r="SN40" i="1"/>
  <c r="SN43" i="1" s="1"/>
  <c r="SN44" i="1" s="1"/>
  <c r="SE30" i="1"/>
  <c r="SF30" i="1" s="1"/>
  <c r="SE35" i="1"/>
  <c r="SF35" i="1" s="1"/>
  <c r="SE26" i="1"/>
  <c r="SF26" i="1" s="1"/>
  <c r="SE23" i="1"/>
  <c r="SF23" i="1" s="1"/>
  <c r="SI17" i="1"/>
  <c r="SJ17" i="1" s="1"/>
  <c r="SE34" i="1"/>
  <c r="SF34" i="1" s="1"/>
  <c r="SI16" i="1"/>
  <c r="SJ16" i="1" s="1"/>
  <c r="SE16" i="1"/>
  <c r="SF16" i="1" s="1"/>
  <c r="SE28" i="1"/>
  <c r="SF28" i="1" s="1"/>
  <c r="SE24" i="1"/>
  <c r="SH43" i="1"/>
  <c r="SH44" i="1" s="1"/>
  <c r="SG43" i="1"/>
  <c r="SG44" i="1" s="1"/>
  <c r="SI40" i="1"/>
  <c r="SJ40" i="1" s="1"/>
  <c r="SI39" i="1"/>
  <c r="SJ39" i="1" s="1"/>
  <c r="SI35" i="1"/>
  <c r="SI36" i="1"/>
  <c r="SJ36" i="1" s="1"/>
  <c r="SI37" i="1"/>
  <c r="SJ37" i="1" s="1"/>
  <c r="SI34" i="1"/>
  <c r="SJ34" i="1" s="1"/>
  <c r="SI32" i="1"/>
  <c r="SJ32" i="1" s="1"/>
  <c r="SI27" i="1"/>
  <c r="SJ27" i="1" s="1"/>
  <c r="SI28" i="1"/>
  <c r="SJ28" i="1" s="1"/>
  <c r="SI29" i="1"/>
  <c r="SI30" i="1"/>
  <c r="SJ30" i="1" s="1"/>
  <c r="SI26" i="1"/>
  <c r="SJ26" i="1" s="1"/>
  <c r="SI23" i="1"/>
  <c r="SJ23" i="1" s="1"/>
  <c r="SI24" i="1"/>
  <c r="SJ24" i="1" s="1"/>
  <c r="SI22" i="1"/>
  <c r="SJ22" i="1" s="1"/>
  <c r="SI20" i="1"/>
  <c r="SI19" i="1"/>
  <c r="SJ19" i="1" s="1"/>
  <c r="SI13" i="1"/>
  <c r="SI7" i="1"/>
  <c r="SJ7" i="1" s="1"/>
  <c r="SI8" i="1"/>
  <c r="SI9" i="1"/>
  <c r="SJ9" i="1" s="1"/>
  <c r="SI10" i="1"/>
  <c r="SJ10" i="1" s="1"/>
  <c r="SI11" i="1"/>
  <c r="SJ11" i="1" s="1"/>
  <c r="SI12" i="1"/>
  <c r="SJ12" i="1" s="1"/>
  <c r="SI6" i="1"/>
  <c r="SJ6" i="1" s="1"/>
  <c r="SE37" i="1"/>
  <c r="SF37" i="1" s="1"/>
  <c r="SE20" i="1"/>
  <c r="SF20" i="1" s="1"/>
  <c r="SE36" i="1"/>
  <c r="SF36" i="1" s="1"/>
  <c r="SE29" i="1"/>
  <c r="SF29" i="1" s="1"/>
  <c r="SE27" i="1"/>
  <c r="SF27" i="1" s="1"/>
  <c r="SE22" i="1"/>
  <c r="SF22" i="1" s="1"/>
  <c r="SE19" i="1"/>
  <c r="SF19" i="1" s="1"/>
  <c r="SE17" i="1"/>
  <c r="SF17" i="1" s="1"/>
  <c r="SE7" i="1"/>
  <c r="SF7" i="1" s="1"/>
  <c r="SE8" i="1"/>
  <c r="SF8" i="1" s="1"/>
  <c r="SE9" i="1"/>
  <c r="SF9" i="1" s="1"/>
  <c r="SE10" i="1"/>
  <c r="SF10" i="1" s="1"/>
  <c r="SE11" i="1"/>
  <c r="SF11" i="1" s="1"/>
  <c r="SE12" i="1"/>
  <c r="SF12" i="1" s="1"/>
  <c r="SE13" i="1"/>
  <c r="SF13" i="1" s="1"/>
  <c r="SE6" i="1"/>
  <c r="SF6" i="1" s="1"/>
  <c r="SE40" i="1"/>
  <c r="SF40" i="1" s="1"/>
  <c r="JT44" i="1" l="1"/>
  <c r="NT43" i="1"/>
  <c r="SJ20" i="1"/>
  <c r="SJ29" i="1"/>
  <c r="SJ8" i="1"/>
  <c r="SF24" i="1"/>
  <c r="SJ35" i="1"/>
  <c r="SJ13" i="1"/>
  <c r="SI43" i="1"/>
  <c r="SI44" i="1" s="1"/>
  <c r="SE39" i="1"/>
  <c r="SF39" i="1" s="1"/>
  <c r="SJ43" i="1" l="1"/>
  <c r="SJ44" i="1" s="1"/>
  <c r="SC43" i="1"/>
  <c r="SC44" i="1" s="1"/>
  <c r="SD43" i="1"/>
  <c r="SD44" i="1" s="1"/>
  <c r="SA30" i="1"/>
  <c r="SB30" i="1" s="1"/>
  <c r="SA23" i="1"/>
  <c r="SB23" i="1" s="1"/>
  <c r="SE32" i="1"/>
  <c r="SA26" i="1"/>
  <c r="SB26" i="1" s="1"/>
  <c r="SA24" i="1"/>
  <c r="SB24" i="1" s="1"/>
  <c r="SA8" i="1"/>
  <c r="SB8" i="1" s="1"/>
  <c r="SA37" i="1"/>
  <c r="SB37" i="1" s="1"/>
  <c r="SA34" i="1"/>
  <c r="SB34" i="1" s="1"/>
  <c r="SA13" i="1"/>
  <c r="SB13" i="1" s="1"/>
  <c r="SA6" i="1"/>
  <c r="SB6" i="1" s="1"/>
  <c r="SA17" i="1"/>
  <c r="SA36" i="1"/>
  <c r="SB36" i="1" s="1"/>
  <c r="SA9" i="1"/>
  <c r="SB9" i="1" s="1"/>
  <c r="SA7" i="1"/>
  <c r="SB7" i="1" s="1"/>
  <c r="SA20" i="1"/>
  <c r="SB20" i="1" s="1"/>
  <c r="SA11" i="1"/>
  <c r="SB11" i="1" s="1"/>
  <c r="TU11" i="1" s="1"/>
  <c r="SA35" i="1"/>
  <c r="SB35" i="1" s="1"/>
  <c r="SA10" i="1"/>
  <c r="SB10" i="1" s="1"/>
  <c r="SA12" i="1"/>
  <c r="SB12" i="1" s="1"/>
  <c r="SA29" i="1"/>
  <c r="SA22" i="1"/>
  <c r="SB22" i="1" s="1"/>
  <c r="SA28" i="1"/>
  <c r="SB28" i="1" s="1"/>
  <c r="RW24" i="1"/>
  <c r="SA16" i="1"/>
  <c r="TQ14" i="1"/>
  <c r="TR14" i="1"/>
  <c r="TS14" i="1"/>
  <c r="TT14" i="1"/>
  <c r="TQ15" i="1"/>
  <c r="TR15" i="1"/>
  <c r="TS15" i="1"/>
  <c r="TT15" i="1"/>
  <c r="TQ18" i="1"/>
  <c r="TR18" i="1"/>
  <c r="TS18" i="1"/>
  <c r="TT18" i="1"/>
  <c r="TQ21" i="1"/>
  <c r="TR21" i="1"/>
  <c r="TS21" i="1"/>
  <c r="TT21" i="1"/>
  <c r="TQ25" i="1"/>
  <c r="TR25" i="1"/>
  <c r="TS25" i="1"/>
  <c r="TT25" i="1"/>
  <c r="TQ31" i="1"/>
  <c r="TR31" i="1"/>
  <c r="TS31" i="1"/>
  <c r="TT31" i="1"/>
  <c r="TQ33" i="1"/>
  <c r="TR33" i="1"/>
  <c r="TS33" i="1"/>
  <c r="TT33" i="1"/>
  <c r="TQ38" i="1"/>
  <c r="TR38" i="1"/>
  <c r="TS38" i="1"/>
  <c r="TT38" i="1"/>
  <c r="SA27" i="1"/>
  <c r="SB27" i="1" s="1"/>
  <c r="SA19" i="1"/>
  <c r="SB19" i="1" s="1"/>
  <c r="SA40" i="1"/>
  <c r="SB40" i="1" s="1"/>
  <c r="SA39" i="1"/>
  <c r="SB39" i="1" s="1"/>
  <c r="RW8" i="1"/>
  <c r="RX8" i="1" s="1"/>
  <c r="RW23" i="1"/>
  <c r="RX23" i="1" s="1"/>
  <c r="RW37" i="1"/>
  <c r="RX37" i="1" s="1"/>
  <c r="RW34" i="1"/>
  <c r="RX34" i="1" s="1"/>
  <c r="RW35" i="1"/>
  <c r="RX35" i="1" s="1"/>
  <c r="RW26" i="1"/>
  <c r="RX26" i="1" s="1"/>
  <c r="SF32" i="1" l="1"/>
  <c r="SB29" i="1"/>
  <c r="SE43" i="1"/>
  <c r="SE44" i="1" s="1"/>
  <c r="RX24" i="1"/>
  <c r="SB17" i="1"/>
  <c r="RY43" i="1"/>
  <c r="RY44" i="1" s="1"/>
  <c r="RZ43" i="1"/>
  <c r="RZ44" i="1" s="1"/>
  <c r="SA32" i="1"/>
  <c r="SB32" i="1" s="1"/>
  <c r="RW30" i="1"/>
  <c r="RX30" i="1" s="1"/>
  <c r="RW28" i="1"/>
  <c r="RX28" i="1" s="1"/>
  <c r="RW13" i="1"/>
  <c r="RX13" i="1" s="1"/>
  <c r="SC50" i="1"/>
  <c r="RW40" i="1"/>
  <c r="RX40" i="1" s="1"/>
  <c r="SB43" i="1" l="1"/>
  <c r="SB44" i="1" s="1"/>
  <c r="SF43" i="1"/>
  <c r="SF44" i="1" s="1"/>
  <c r="SA43" i="1"/>
  <c r="SA44" i="1" s="1"/>
  <c r="RW7" i="1"/>
  <c r="RX7" i="1" s="1"/>
  <c r="RW16" i="1"/>
  <c r="RX16" i="1" s="1"/>
  <c r="RW6" i="1"/>
  <c r="RX6" i="1" s="1"/>
  <c r="RH1" i="1"/>
  <c r="RW12" i="1"/>
  <c r="RX12" i="1" s="1"/>
  <c r="RW10" i="1"/>
  <c r="RX10" i="1" s="1"/>
  <c r="RW22" i="1"/>
  <c r="RX22" i="1" s="1"/>
  <c r="RW32" i="1"/>
  <c r="RX32" i="1" s="1"/>
  <c r="RW36" i="1"/>
  <c r="RX36" i="1" s="1"/>
  <c r="RW27" i="1"/>
  <c r="RX27" i="1" s="1"/>
  <c r="RW19" i="1"/>
  <c r="RX19" i="1" s="1"/>
  <c r="RW11" i="1"/>
  <c r="RX11" i="1" s="1"/>
  <c r="RW39" i="1"/>
  <c r="RX39" i="1" s="1"/>
  <c r="RR43" i="1"/>
  <c r="RS30" i="1"/>
  <c r="RT30" i="1" s="1"/>
  <c r="RW20" i="1" l="1"/>
  <c r="RX20" i="1" s="1"/>
  <c r="RS24" i="1"/>
  <c r="RT24" i="1" s="1"/>
  <c r="RU43" i="1" l="1"/>
  <c r="RU44" i="1" s="1"/>
  <c r="RV43" i="1"/>
  <c r="RV44" i="1" s="1"/>
  <c r="RW17" i="1"/>
  <c r="RX17" i="1" s="1"/>
  <c r="RS8" i="1"/>
  <c r="RT8" i="1" s="1"/>
  <c r="RS23" i="1" l="1"/>
  <c r="RT23" i="1" s="1"/>
  <c r="RS13" i="1"/>
  <c r="RT13" i="1" s="1"/>
  <c r="RW9" i="1"/>
  <c r="RX9" i="1" l="1"/>
  <c r="RS35" i="1"/>
  <c r="RT35" i="1" s="1"/>
  <c r="RW29" i="1"/>
  <c r="RX29" i="1" s="1"/>
  <c r="RX43" i="1" l="1"/>
  <c r="RX44" i="1" s="1"/>
  <c r="RW43" i="1"/>
  <c r="RW44" i="1" s="1"/>
  <c r="RS28" i="1"/>
  <c r="RT28" i="1" s="1"/>
  <c r="RS26" i="1"/>
  <c r="RT26" i="1" s="1"/>
  <c r="RO11" i="1"/>
  <c r="RP11" i="1" s="1"/>
  <c r="RS6" i="1"/>
  <c r="RS11" i="1"/>
  <c r="RT11" i="1" s="1"/>
  <c r="RS9" i="1"/>
  <c r="RT9" i="1" s="1"/>
  <c r="RS17" i="1"/>
  <c r="RT17" i="1" s="1"/>
  <c r="RS29" i="1"/>
  <c r="RT29" i="1" s="1"/>
  <c r="RS34" i="1"/>
  <c r="RT34" i="1" s="1"/>
  <c r="RS12" i="1"/>
  <c r="RT12" i="1" s="1"/>
  <c r="RS10" i="1"/>
  <c r="RT10" i="1" s="1"/>
  <c r="RS32" i="1"/>
  <c r="RT32" i="1" s="1"/>
  <c r="RS22" i="1"/>
  <c r="RT22" i="1" s="1"/>
  <c r="RS37" i="1"/>
  <c r="RT37" i="1" s="1"/>
  <c r="RS36" i="1"/>
  <c r="RT36" i="1" s="1"/>
  <c r="RS27" i="1"/>
  <c r="RT27" i="1" s="1"/>
  <c r="RS19" i="1"/>
  <c r="RT19" i="1" s="1"/>
  <c r="RS16" i="1"/>
  <c r="RT16" i="1" s="1"/>
  <c r="RS40" i="1"/>
  <c r="RT40" i="1" s="1"/>
  <c r="RS39" i="1"/>
  <c r="RT39" i="1" s="1"/>
  <c r="RT6" i="1" l="1"/>
  <c r="RQ43" i="1"/>
  <c r="RS7" i="1"/>
  <c r="RO35" i="1"/>
  <c r="RO28" i="1"/>
  <c r="RP28" i="1" s="1"/>
  <c r="RO26" i="1"/>
  <c r="RP26" i="1" s="1"/>
  <c r="RO23" i="1"/>
  <c r="RO24" i="1"/>
  <c r="RS20" i="1"/>
  <c r="RT20" i="1" s="1"/>
  <c r="RO16" i="1"/>
  <c r="RP16" i="1" s="1"/>
  <c r="RS43" i="1" l="1"/>
  <c r="RR44" i="1"/>
  <c r="RP24" i="1"/>
  <c r="RT7" i="1"/>
  <c r="RT43" i="1" s="1"/>
  <c r="RP23" i="1"/>
  <c r="RP35" i="1"/>
  <c r="RQ44" i="1"/>
  <c r="RO13" i="1"/>
  <c r="RO8" i="1"/>
  <c r="RO40" i="1"/>
  <c r="RP40" i="1" s="1"/>
  <c r="RO39" i="1"/>
  <c r="RP39" i="1" s="1"/>
  <c r="RO37" i="1"/>
  <c r="RP37" i="1" s="1"/>
  <c r="RO36" i="1"/>
  <c r="RP36" i="1" s="1"/>
  <c r="RO34" i="1"/>
  <c r="RP34" i="1" s="1"/>
  <c r="RO32" i="1"/>
  <c r="RP32" i="1" s="1"/>
  <c r="RO30" i="1"/>
  <c r="RO29" i="1"/>
  <c r="RP29" i="1" s="1"/>
  <c r="RO27" i="1"/>
  <c r="RP27" i="1" s="1"/>
  <c r="RO22" i="1"/>
  <c r="RP22" i="1" s="1"/>
  <c r="RO20" i="1"/>
  <c r="RP20" i="1" s="1"/>
  <c r="RO19" i="1"/>
  <c r="RP19" i="1" s="1"/>
  <c r="RO17" i="1"/>
  <c r="RP17" i="1" s="1"/>
  <c r="RO12" i="1"/>
  <c r="RP12" i="1" s="1"/>
  <c r="RO10" i="1"/>
  <c r="RP10" i="1" s="1"/>
  <c r="RO9" i="1"/>
  <c r="RP9" i="1" s="1"/>
  <c r="RO7" i="1"/>
  <c r="RP7" i="1" s="1"/>
  <c r="RO6" i="1"/>
  <c r="RP30" i="1" l="1"/>
  <c r="RP8" i="1"/>
  <c r="RP13" i="1"/>
  <c r="RP6" i="1"/>
  <c r="RS44" i="1" l="1"/>
  <c r="RT44" i="1"/>
  <c r="RM43" i="1"/>
  <c r="RN43" i="1"/>
  <c r="RK24" i="1"/>
  <c r="RL24" i="1" s="1"/>
  <c r="RK40" i="1"/>
  <c r="RL40" i="1" s="1"/>
  <c r="RN44" i="1" l="1"/>
  <c r="RM44" i="1"/>
  <c r="RK30" i="1"/>
  <c r="RL30" i="1" s="1"/>
  <c r="RK28" i="1"/>
  <c r="RL28" i="1" s="1"/>
  <c r="RK8" i="1"/>
  <c r="RL8" i="1" s="1"/>
  <c r="RO43" i="1"/>
  <c r="RO44" i="1" s="1"/>
  <c r="RK26" i="1"/>
  <c r="RL26" i="1" s="1"/>
  <c r="RK34" i="1"/>
  <c r="RL34" i="1" s="1"/>
  <c r="RP43" i="1" l="1"/>
  <c r="RK37" i="1"/>
  <c r="RL37" i="1" s="1"/>
  <c r="RK35" i="1"/>
  <c r="RL35" i="1" s="1"/>
  <c r="RK27" i="1"/>
  <c r="RL27" i="1" s="1"/>
  <c r="RK36" i="1"/>
  <c r="RL36" i="1" s="1"/>
  <c r="RK23" i="1"/>
  <c r="RL23" i="1" s="1"/>
  <c r="RK22" i="1"/>
  <c r="RL22" i="1" s="1"/>
  <c r="RK20" i="1"/>
  <c r="RL20" i="1" s="1"/>
  <c r="RK19" i="1"/>
  <c r="RL19" i="1" s="1"/>
  <c r="RK16" i="1"/>
  <c r="RL16" i="1" s="1"/>
  <c r="RK9" i="1"/>
  <c r="RL9" i="1" s="1"/>
  <c r="RK10" i="1"/>
  <c r="RL10" i="1" s="1"/>
  <c r="RK11" i="1"/>
  <c r="RL11" i="1" s="1"/>
  <c r="RK12" i="1"/>
  <c r="RL12" i="1" s="1"/>
  <c r="RK13" i="1"/>
  <c r="RL13" i="1" s="1"/>
  <c r="RK6" i="1"/>
  <c r="RL6" i="1" s="1"/>
  <c r="RK17" i="1"/>
  <c r="RL17" i="1" s="1"/>
  <c r="RK39" i="1"/>
  <c r="RL39" i="1" s="1"/>
  <c r="RP44" i="1" l="1"/>
  <c r="RK32" i="1"/>
  <c r="RG28" i="1"/>
  <c r="RG24" i="1"/>
  <c r="RG8" i="1"/>
  <c r="RH8" i="1" s="1"/>
  <c r="RG13" i="1"/>
  <c r="RH13" i="1" s="1"/>
  <c r="RK7" i="1"/>
  <c r="RL7" i="1" s="1"/>
  <c r="RG30" i="1"/>
  <c r="RH30" i="1" s="1"/>
  <c r="RC30" i="1"/>
  <c r="RD30" i="1" s="1"/>
  <c r="RI43" i="1"/>
  <c r="RJ43" i="1"/>
  <c r="RK29" i="1"/>
  <c r="RL29" i="1" s="1"/>
  <c r="RF34" i="1"/>
  <c r="RE34" i="1"/>
  <c r="RG37" i="1"/>
  <c r="RH37" i="1" s="1"/>
  <c r="RG23" i="1"/>
  <c r="RH23" i="1" s="1"/>
  <c r="RG35" i="1"/>
  <c r="RG26" i="1"/>
  <c r="RH26" i="1" s="1"/>
  <c r="RG32" i="1"/>
  <c r="RH32" i="1" s="1"/>
  <c r="RG22" i="1"/>
  <c r="RH22" i="1" s="1"/>
  <c r="RG27" i="1"/>
  <c r="RH27" i="1" s="1"/>
  <c r="RG17" i="1"/>
  <c r="RH17" i="1" s="1"/>
  <c r="RG19" i="1"/>
  <c r="RH19" i="1" s="1"/>
  <c r="RG16" i="1"/>
  <c r="RH16" i="1" s="1"/>
  <c r="RG7" i="1"/>
  <c r="RH7" i="1" s="1"/>
  <c r="RG9" i="1"/>
  <c r="RH9" i="1" s="1"/>
  <c r="RG10" i="1"/>
  <c r="RH10" i="1" s="1"/>
  <c r="RG11" i="1"/>
  <c r="RH11" i="1" s="1"/>
  <c r="RG12" i="1"/>
  <c r="RH12" i="1" s="1"/>
  <c r="RG6" i="1"/>
  <c r="RH6" i="1" s="1"/>
  <c r="RG40" i="1"/>
  <c r="RG39" i="1"/>
  <c r="RH39" i="1" s="1"/>
  <c r="RG36" i="1"/>
  <c r="RH36" i="1" s="1"/>
  <c r="RC26" i="1"/>
  <c r="RD26" i="1" s="1"/>
  <c r="TB34" i="1" l="1"/>
  <c r="TR34" i="1" s="1"/>
  <c r="TA34" i="1"/>
  <c r="TA43" i="1" s="1"/>
  <c r="RF43" i="1"/>
  <c r="RF44" i="1" s="1"/>
  <c r="RH24" i="1"/>
  <c r="RL32" i="1"/>
  <c r="RJ44" i="1"/>
  <c r="RI44" i="1"/>
  <c r="RH28" i="1"/>
  <c r="RK43" i="1"/>
  <c r="RK44" i="1" s="1"/>
  <c r="RE43" i="1"/>
  <c r="RE44" i="1" s="1"/>
  <c r="RH35" i="1"/>
  <c r="RH40" i="1"/>
  <c r="RG29" i="1"/>
  <c r="RH29" i="1" s="1"/>
  <c r="TQ34" i="1" l="1"/>
  <c r="RL43" i="1"/>
  <c r="RL44" i="1" s="1"/>
  <c r="RG20" i="1"/>
  <c r="RC17" i="1"/>
  <c r="RD17" i="1" s="1"/>
  <c r="RC35" i="1"/>
  <c r="RD35" i="1" s="1"/>
  <c r="RC36" i="1"/>
  <c r="RD36" i="1" s="1"/>
  <c r="RC37" i="1"/>
  <c r="RD37" i="1" s="1"/>
  <c r="RC34" i="1"/>
  <c r="RG34" i="1" s="1"/>
  <c r="RC32" i="1"/>
  <c r="RD32" i="1" s="1"/>
  <c r="RC28" i="1"/>
  <c r="RD28" i="1" s="1"/>
  <c r="RC29" i="1"/>
  <c r="RD29" i="1" s="1"/>
  <c r="RC27" i="1"/>
  <c r="RD27" i="1" s="1"/>
  <c r="RC23" i="1"/>
  <c r="RD23" i="1" s="1"/>
  <c r="RC24" i="1"/>
  <c r="RD24" i="1" s="1"/>
  <c r="RC22" i="1"/>
  <c r="RD22" i="1" s="1"/>
  <c r="RC20" i="1"/>
  <c r="RD20" i="1" s="1"/>
  <c r="RC19" i="1"/>
  <c r="RD19" i="1" s="1"/>
  <c r="RC16" i="1"/>
  <c r="RD16" i="1" s="1"/>
  <c r="RC6" i="1"/>
  <c r="RD6" i="1" s="1"/>
  <c r="RC7" i="1"/>
  <c r="RD7" i="1" s="1"/>
  <c r="RC8" i="1"/>
  <c r="RD8" i="1" s="1"/>
  <c r="RC9" i="1"/>
  <c r="RD9" i="1" s="1"/>
  <c r="RC10" i="1"/>
  <c r="RD10" i="1" s="1"/>
  <c r="RC11" i="1"/>
  <c r="RD11" i="1" s="1"/>
  <c r="RC12" i="1"/>
  <c r="RD12" i="1" s="1"/>
  <c r="RC13" i="1"/>
  <c r="RD13" i="1" s="1"/>
  <c r="RC40" i="1"/>
  <c r="RD40" i="1" s="1"/>
  <c r="RD34" i="1" l="1"/>
  <c r="RH34" i="1" s="1"/>
  <c r="RH20" i="1"/>
  <c r="RG43" i="1"/>
  <c r="RG44" i="1" s="1"/>
  <c r="RC39" i="1"/>
  <c r="RC43" i="1" s="1"/>
  <c r="RC44" i="1" s="1"/>
  <c r="QY24" i="1"/>
  <c r="RA43" i="1"/>
  <c r="RA44" i="1" s="1"/>
  <c r="RB43" i="1"/>
  <c r="RB44" i="1" s="1"/>
  <c r="QX26" i="1"/>
  <c r="QY28" i="1"/>
  <c r="QY11" i="1"/>
  <c r="PO11" i="1"/>
  <c r="PP11" i="1" s="1"/>
  <c r="QY8" i="1"/>
  <c r="QY6" i="1"/>
  <c r="QY13" i="1"/>
  <c r="QY35" i="1"/>
  <c r="TC28" i="1" l="1"/>
  <c r="TS28" i="1" s="1"/>
  <c r="TC11" i="1"/>
  <c r="TS11" i="1" s="1"/>
  <c r="TB26" i="1"/>
  <c r="TB43" i="1" s="1"/>
  <c r="TB44" i="1" s="1"/>
  <c r="TC35" i="1"/>
  <c r="TS35" i="1" s="1"/>
  <c r="TC13" i="1"/>
  <c r="TS13" i="1" s="1"/>
  <c r="TC6" i="1"/>
  <c r="TS6" i="1" s="1"/>
  <c r="TC24" i="1"/>
  <c r="TS24" i="1" s="1"/>
  <c r="TC8" i="1"/>
  <c r="TS8" i="1" s="1"/>
  <c r="RH43" i="1"/>
  <c r="RH44" i="1" s="1"/>
  <c r="QZ13" i="1"/>
  <c r="QZ6" i="1"/>
  <c r="QZ8" i="1"/>
  <c r="QZ11" i="1"/>
  <c r="QZ28" i="1"/>
  <c r="QZ35" i="1"/>
  <c r="QY30" i="1"/>
  <c r="QZ24" i="1"/>
  <c r="QY26" i="1"/>
  <c r="RD39" i="1"/>
  <c r="TA44" i="1"/>
  <c r="QY23" i="1"/>
  <c r="TC30" i="1" l="1"/>
  <c r="TS30" i="1" s="1"/>
  <c r="TD28" i="1"/>
  <c r="TT28" i="1" s="1"/>
  <c r="TD35" i="1"/>
  <c r="TT35" i="1" s="1"/>
  <c r="TC23" i="1"/>
  <c r="TS23" i="1" s="1"/>
  <c r="TD11" i="1"/>
  <c r="TT11" i="1" s="1"/>
  <c r="TD8" i="1"/>
  <c r="TT8" i="1" s="1"/>
  <c r="TR26" i="1"/>
  <c r="TD6" i="1"/>
  <c r="TC26" i="1"/>
  <c r="TS26" i="1" s="1"/>
  <c r="TD13" i="1"/>
  <c r="TT13" i="1" s="1"/>
  <c r="TD24" i="1"/>
  <c r="TT24" i="1" s="1"/>
  <c r="QZ30" i="1"/>
  <c r="RD43" i="1"/>
  <c r="RD44" i="1" s="1"/>
  <c r="QZ23" i="1"/>
  <c r="QZ26" i="1"/>
  <c r="QY37" i="1"/>
  <c r="TD30" i="1" l="1"/>
  <c r="TT30" i="1" s="1"/>
  <c r="TT6" i="1"/>
  <c r="TC37" i="1"/>
  <c r="TS37" i="1" s="1"/>
  <c r="TD26" i="1"/>
  <c r="TT26" i="1" s="1"/>
  <c r="TD23" i="1"/>
  <c r="TT23" i="1" s="1"/>
  <c r="QZ37" i="1"/>
  <c r="QY20" i="1"/>
  <c r="QY7" i="1"/>
  <c r="QY27" i="1"/>
  <c r="QY22" i="1"/>
  <c r="QY36" i="1"/>
  <c r="OX36" i="1"/>
  <c r="OY36" i="1" s="1"/>
  <c r="TC36" i="1" l="1"/>
  <c r="TS36" i="1" s="1"/>
  <c r="TC22" i="1"/>
  <c r="TS22" i="1" s="1"/>
  <c r="TC27" i="1"/>
  <c r="TS27" i="1" s="1"/>
  <c r="TC7" i="1"/>
  <c r="TC20" i="1"/>
  <c r="TS20" i="1" s="1"/>
  <c r="TD37" i="1"/>
  <c r="TT37" i="1" s="1"/>
  <c r="QZ7" i="1"/>
  <c r="QZ36" i="1"/>
  <c r="QZ22" i="1"/>
  <c r="QZ27" i="1"/>
  <c r="QZ20" i="1"/>
  <c r="OZ36" i="1"/>
  <c r="QY12" i="1"/>
  <c r="QY19" i="1"/>
  <c r="QY17" i="1"/>
  <c r="QY16" i="1"/>
  <c r="QY40" i="1"/>
  <c r="QY39" i="1"/>
  <c r="TD20" i="1" l="1"/>
  <c r="TT20" i="1" s="1"/>
  <c r="TC39" i="1"/>
  <c r="TS39" i="1" s="1"/>
  <c r="TD27" i="1"/>
  <c r="TT27" i="1" s="1"/>
  <c r="TC40" i="1"/>
  <c r="TS40" i="1" s="1"/>
  <c r="TD22" i="1"/>
  <c r="TT22" i="1" s="1"/>
  <c r="TC16" i="1"/>
  <c r="TS16" i="1" s="1"/>
  <c r="TD36" i="1"/>
  <c r="TT36" i="1" s="1"/>
  <c r="TC17" i="1"/>
  <c r="TS17" i="1" s="1"/>
  <c r="TC12" i="1"/>
  <c r="TS12" i="1" s="1"/>
  <c r="TS7" i="1"/>
  <c r="TD7" i="1"/>
  <c r="TC19" i="1"/>
  <c r="TS19" i="1" s="1"/>
  <c r="QZ39" i="1"/>
  <c r="QZ19" i="1"/>
  <c r="QZ40" i="1"/>
  <c r="QZ16" i="1"/>
  <c r="QZ17" i="1"/>
  <c r="QZ12" i="1"/>
  <c r="QY10" i="1"/>
  <c r="PO20" i="1"/>
  <c r="TC10" i="1" l="1"/>
  <c r="TS10" i="1" s="1"/>
  <c r="TD40" i="1"/>
  <c r="TT40" i="1" s="1"/>
  <c r="TD39" i="1"/>
  <c r="TT39" i="1" s="1"/>
  <c r="TD12" i="1"/>
  <c r="TT12" i="1" s="1"/>
  <c r="TD19" i="1"/>
  <c r="TT19" i="1" s="1"/>
  <c r="TD17" i="1"/>
  <c r="TT17" i="1" s="1"/>
  <c r="TT7" i="1"/>
  <c r="TD16" i="1"/>
  <c r="TT16" i="1" s="1"/>
  <c r="QZ10" i="1"/>
  <c r="PO8" i="1"/>
  <c r="PP8" i="1" s="1"/>
  <c r="PO36" i="1"/>
  <c r="PP36" i="1" s="1"/>
  <c r="PO26" i="1"/>
  <c r="PP26" i="1" s="1"/>
  <c r="TD10" i="1" l="1"/>
  <c r="TT10" i="1" s="1"/>
  <c r="PO23" i="1"/>
  <c r="PP23" i="1" s="1"/>
  <c r="PQ15" i="1" l="1"/>
  <c r="PR15" i="1"/>
  <c r="QY9" i="1"/>
  <c r="TC9" i="1" l="1"/>
  <c r="QZ9" i="1"/>
  <c r="QY34" i="1"/>
  <c r="PO28" i="1"/>
  <c r="PP28" i="1" s="1"/>
  <c r="QY29" i="1"/>
  <c r="TC29" i="1" l="1"/>
  <c r="TS29" i="1" s="1"/>
  <c r="TC34" i="1"/>
  <c r="TS34" i="1" s="1"/>
  <c r="TD9" i="1"/>
  <c r="TS9" i="1"/>
  <c r="QZ29" i="1"/>
  <c r="QZ34" i="1"/>
  <c r="PO24" i="1"/>
  <c r="PP24" i="1" s="1"/>
  <c r="PO13" i="1"/>
  <c r="PP13" i="1" s="1"/>
  <c r="QW43" i="1"/>
  <c r="QX43" i="1"/>
  <c r="QY32" i="1"/>
  <c r="TC32" i="1" l="1"/>
  <c r="TC43" i="1" s="1"/>
  <c r="TC44" i="1" s="1"/>
  <c r="TT9" i="1"/>
  <c r="TD34" i="1"/>
  <c r="TD29" i="1"/>
  <c r="TT29" i="1" s="1"/>
  <c r="QX44" i="1"/>
  <c r="QX52" i="1"/>
  <c r="QX53" i="1" s="1"/>
  <c r="QW44" i="1"/>
  <c r="QW52" i="1"/>
  <c r="QW53" i="1" s="1"/>
  <c r="QZ32" i="1"/>
  <c r="QY43" i="1"/>
  <c r="PO37" i="1"/>
  <c r="TD32" i="1" l="1"/>
  <c r="TD43" i="1" s="1"/>
  <c r="TT34" i="1"/>
  <c r="TS32" i="1"/>
  <c r="QY44" i="1"/>
  <c r="QY52" i="1"/>
  <c r="QY53" i="1" s="1"/>
  <c r="QZ43" i="1"/>
  <c r="PO29" i="1"/>
  <c r="PP29" i="1" s="1"/>
  <c r="PO27" i="1"/>
  <c r="PP27" i="1" s="1"/>
  <c r="TT32" i="1" l="1"/>
  <c r="QZ44" i="1"/>
  <c r="QZ52" i="1"/>
  <c r="QZ53" i="1" s="1"/>
  <c r="SC48" i="1"/>
  <c r="SC49" i="1" s="1"/>
  <c r="SC52" i="1" s="1"/>
  <c r="TD44" i="1"/>
  <c r="PO22" i="1"/>
  <c r="PP22" i="1" s="1"/>
  <c r="PO19" i="1"/>
  <c r="PP19" i="1" s="1"/>
  <c r="PO17" i="1"/>
  <c r="PP17" i="1" s="1"/>
  <c r="PO12" i="1"/>
  <c r="PP12" i="1" s="1"/>
  <c r="PO10" i="1"/>
  <c r="PP10" i="1" s="1"/>
  <c r="PK20" i="1" l="1"/>
  <c r="PL20" i="1" s="1"/>
  <c r="PP20" i="1" l="1"/>
  <c r="PT14" i="1"/>
  <c r="PT18" i="1"/>
  <c r="PT25" i="1"/>
  <c r="PT38" i="1"/>
  <c r="PS14" i="1"/>
  <c r="PS25" i="1"/>
  <c r="PS38" i="1"/>
  <c r="PR14" i="1"/>
  <c r="PR16" i="1"/>
  <c r="PR17" i="1"/>
  <c r="PR18" i="1"/>
  <c r="PR19" i="1"/>
  <c r="PR20" i="1"/>
  <c r="PR21" i="1"/>
  <c r="PR22" i="1"/>
  <c r="PR24" i="1"/>
  <c r="PR25" i="1"/>
  <c r="PR26" i="1"/>
  <c r="PR27" i="1"/>
  <c r="PR28" i="1"/>
  <c r="PR29" i="1"/>
  <c r="PR30" i="1"/>
  <c r="PR31" i="1"/>
  <c r="PR32" i="1"/>
  <c r="PR33" i="1"/>
  <c r="PR34" i="1"/>
  <c r="PR35" i="1"/>
  <c r="PR37" i="1"/>
  <c r="PR38" i="1"/>
  <c r="PR40" i="1"/>
  <c r="PR7" i="1"/>
  <c r="PR8" i="1"/>
  <c r="PR9" i="1"/>
  <c r="PR10" i="1"/>
  <c r="PR12" i="1"/>
  <c r="PR6" i="1"/>
  <c r="PR23" i="1"/>
  <c r="OU13" i="1"/>
  <c r="OV13" i="1" s="1"/>
  <c r="PG13" i="1"/>
  <c r="PR13" i="1"/>
  <c r="PK36" i="1" l="1"/>
  <c r="PL36" i="1" s="1"/>
  <c r="PG36" i="1"/>
  <c r="PH36" i="1" s="1"/>
  <c r="PO32" i="1"/>
  <c r="PP32" i="1" l="1"/>
  <c r="TK12" i="1"/>
  <c r="TO14" i="1"/>
  <c r="TK20" i="1"/>
  <c r="TK30" i="1"/>
  <c r="PQ14" i="1"/>
  <c r="TI14" i="1" s="1"/>
  <c r="TI15" i="1"/>
  <c r="PQ16" i="1"/>
  <c r="TI16" i="1" s="1"/>
  <c r="PQ18" i="1"/>
  <c r="PQ19" i="1"/>
  <c r="TI19" i="1" s="1"/>
  <c r="PQ20" i="1"/>
  <c r="TI20" i="1" s="1"/>
  <c r="PQ21" i="1"/>
  <c r="TI21" i="1" s="1"/>
  <c r="PQ23" i="1"/>
  <c r="TI23" i="1" s="1"/>
  <c r="PQ24" i="1"/>
  <c r="TI24" i="1" s="1"/>
  <c r="PQ25" i="1"/>
  <c r="TI25" i="1" s="1"/>
  <c r="PQ26" i="1"/>
  <c r="TI26" i="1" s="1"/>
  <c r="PQ27" i="1"/>
  <c r="TI27" i="1" s="1"/>
  <c r="PQ28" i="1"/>
  <c r="TI28" i="1" s="1"/>
  <c r="PQ29" i="1"/>
  <c r="TI29" i="1" s="1"/>
  <c r="PQ30" i="1"/>
  <c r="TI30" i="1" s="1"/>
  <c r="PQ31" i="1"/>
  <c r="TI31" i="1" s="1"/>
  <c r="PQ32" i="1"/>
  <c r="TI32" i="1" s="1"/>
  <c r="PQ33" i="1"/>
  <c r="TI33" i="1" s="1"/>
  <c r="PQ34" i="1"/>
  <c r="TI34" i="1" s="1"/>
  <c r="PQ35" i="1"/>
  <c r="TI35" i="1" s="1"/>
  <c r="PQ37" i="1"/>
  <c r="TI37" i="1" s="1"/>
  <c r="PQ38" i="1"/>
  <c r="TI38" i="1" s="1"/>
  <c r="PQ39" i="1"/>
  <c r="PQ40" i="1"/>
  <c r="TI40" i="1" s="1"/>
  <c r="PQ7" i="1"/>
  <c r="TI7" i="1" s="1"/>
  <c r="PQ8" i="1"/>
  <c r="TI8" i="1" s="1"/>
  <c r="PQ9" i="1"/>
  <c r="TI9" i="1" s="1"/>
  <c r="PQ10" i="1"/>
  <c r="TI10" i="1" s="1"/>
  <c r="PQ13" i="1"/>
  <c r="TI13" i="1" s="1"/>
  <c r="PQ6" i="1"/>
  <c r="TI6" i="1" s="1"/>
  <c r="PQ17" i="1"/>
  <c r="TI17" i="1" s="1"/>
  <c r="PQ12" i="1"/>
  <c r="TI12" i="1" s="1"/>
  <c r="PR11" i="1"/>
  <c r="TK11" i="1" s="1"/>
  <c r="PQ11" i="1"/>
  <c r="TI11" i="1" s="1"/>
  <c r="PN39" i="1"/>
  <c r="PO39" i="1" s="1"/>
  <c r="PO40" i="1"/>
  <c r="PP40" i="1" s="1"/>
  <c r="PO34" i="1"/>
  <c r="PP34" i="1" s="1"/>
  <c r="PO35" i="1"/>
  <c r="PP35" i="1" s="1"/>
  <c r="PO30" i="1"/>
  <c r="PP30" i="1" s="1"/>
  <c r="PO16" i="1"/>
  <c r="PO6" i="1"/>
  <c r="PO7" i="1"/>
  <c r="PO9" i="1"/>
  <c r="PP9" i="1" s="1"/>
  <c r="PK40" i="1"/>
  <c r="PL40" i="1" s="1"/>
  <c r="PK34" i="1"/>
  <c r="PL34" i="1" s="1"/>
  <c r="PK35" i="1"/>
  <c r="PK32" i="1"/>
  <c r="PL32" i="1" s="1"/>
  <c r="PK26" i="1"/>
  <c r="PK27" i="1"/>
  <c r="PL27" i="1" s="1"/>
  <c r="PK28" i="1"/>
  <c r="PK29" i="1"/>
  <c r="PK30" i="1"/>
  <c r="PK22" i="1"/>
  <c r="PL22" i="1" s="1"/>
  <c r="PK23" i="1"/>
  <c r="PK24" i="1"/>
  <c r="PK13" i="1"/>
  <c r="PK8" i="1"/>
  <c r="PK6" i="1"/>
  <c r="PL6" i="1" s="1"/>
  <c r="TO25" i="1"/>
  <c r="TO38" i="1"/>
  <c r="PK16" i="1"/>
  <c r="PL16" i="1" s="1"/>
  <c r="PK7" i="1"/>
  <c r="PL7" i="1" s="1"/>
  <c r="PK37" i="1"/>
  <c r="PL37" i="1" s="1"/>
  <c r="PK19" i="1"/>
  <c r="PL19" i="1" s="1"/>
  <c r="PK17" i="1"/>
  <c r="PK12" i="1"/>
  <c r="PL12" i="1" s="1"/>
  <c r="PK10" i="1"/>
  <c r="PL10" i="1" s="1"/>
  <c r="PG30" i="1"/>
  <c r="PK11" i="1"/>
  <c r="PL11" i="1" s="1"/>
  <c r="PG11" i="1"/>
  <c r="PH11" i="1" s="1"/>
  <c r="PG24" i="1"/>
  <c r="PH24" i="1" s="1"/>
  <c r="PK9" i="1"/>
  <c r="PL9" i="1" s="1"/>
  <c r="PG35" i="1"/>
  <c r="PG8" i="1"/>
  <c r="PH8" i="1" s="1"/>
  <c r="PG28" i="1"/>
  <c r="PH28" i="1" s="1"/>
  <c r="TK24" i="1"/>
  <c r="PG26" i="1"/>
  <c r="TK35" i="1"/>
  <c r="TK31" i="1"/>
  <c r="TK28" i="1"/>
  <c r="TK26" i="1"/>
  <c r="TM14" i="1"/>
  <c r="TM25" i="1"/>
  <c r="TM38" i="1"/>
  <c r="TK7" i="1"/>
  <c r="TK8" i="1"/>
  <c r="TK9" i="1"/>
  <c r="TK10" i="1"/>
  <c r="TK13" i="1"/>
  <c r="TK14" i="1"/>
  <c r="TK15" i="1"/>
  <c r="TK16" i="1"/>
  <c r="TK17" i="1"/>
  <c r="TK19" i="1"/>
  <c r="TK21" i="1"/>
  <c r="TK22" i="1"/>
  <c r="TK23" i="1"/>
  <c r="TK25" i="1"/>
  <c r="TK27" i="1"/>
  <c r="TK29" i="1"/>
  <c r="TK32" i="1"/>
  <c r="TK33" i="1"/>
  <c r="TK34" i="1"/>
  <c r="TK37" i="1"/>
  <c r="TK38" i="1"/>
  <c r="TK40" i="1"/>
  <c r="TK6" i="1"/>
  <c r="PJ39" i="1"/>
  <c r="TI39" i="1" l="1"/>
  <c r="PQ48" i="1"/>
  <c r="PL13" i="1"/>
  <c r="PR39" i="1"/>
  <c r="TK39" i="1" s="1"/>
  <c r="PP7" i="1"/>
  <c r="PP6" i="1"/>
  <c r="PP16" i="1"/>
  <c r="PL30" i="1"/>
  <c r="PL29" i="1"/>
  <c r="PL28" i="1"/>
  <c r="PL35" i="1"/>
  <c r="PL26" i="1"/>
  <c r="PL24" i="1"/>
  <c r="PL23" i="1"/>
  <c r="PL8" i="1"/>
  <c r="PP37" i="1"/>
  <c r="PP39" i="1"/>
  <c r="RP48" i="1" s="1"/>
  <c r="RO48" i="1" s="1"/>
  <c r="PR36" i="1"/>
  <c r="PI43" i="1"/>
  <c r="PI44" i="1" s="1"/>
  <c r="PQ36" i="1"/>
  <c r="PK39" i="1"/>
  <c r="PL39" i="1" s="1"/>
  <c r="PJ43" i="1"/>
  <c r="PL17" i="1"/>
  <c r="PH26" i="1"/>
  <c r="PH30" i="1"/>
  <c r="PG37" i="1"/>
  <c r="PC40" i="1"/>
  <c r="PC36" i="1"/>
  <c r="PG21" i="1"/>
  <c r="PS21" i="1" s="1"/>
  <c r="RN48" i="1" l="1"/>
  <c r="RM48" i="1"/>
  <c r="PN43" i="1"/>
  <c r="PN44" i="1" s="1"/>
  <c r="TI36" i="1"/>
  <c r="PM43" i="1"/>
  <c r="PM44" i="1" s="1"/>
  <c r="TK36" i="1"/>
  <c r="PJ44" i="1"/>
  <c r="PH21" i="1"/>
  <c r="PD36" i="1"/>
  <c r="PC34" i="1"/>
  <c r="PD34" i="1" s="1"/>
  <c r="PC32" i="1"/>
  <c r="PD32" i="1" s="1"/>
  <c r="OP50" i="1"/>
  <c r="OP51" i="1" s="1"/>
  <c r="OY7" i="1"/>
  <c r="PB44" i="1"/>
  <c r="PB43" i="1"/>
  <c r="PA44" i="1"/>
  <c r="OX44" i="1"/>
  <c r="OX43" i="1"/>
  <c r="OT44" i="1"/>
  <c r="OT43" i="1"/>
  <c r="OP44" i="1"/>
  <c r="OP43" i="1"/>
  <c r="OL44" i="1"/>
  <c r="OL43" i="1"/>
  <c r="OH44" i="1"/>
  <c r="OH43" i="1"/>
  <c r="OD44" i="1"/>
  <c r="OD43" i="1"/>
  <c r="NZ44" i="1"/>
  <c r="NZ43" i="1"/>
  <c r="NV43" i="1"/>
  <c r="PE43" i="1"/>
  <c r="PF43" i="1"/>
  <c r="PF44" i="1" s="1"/>
  <c r="PG40" i="1"/>
  <c r="PH40" i="1" s="1"/>
  <c r="PG39" i="1"/>
  <c r="PH39" i="1" s="1"/>
  <c r="PH37" i="1"/>
  <c r="PH35" i="1"/>
  <c r="PG27" i="1"/>
  <c r="PH27" i="1" s="1"/>
  <c r="PG29" i="1"/>
  <c r="PH29" i="1" s="1"/>
  <c r="PG23" i="1"/>
  <c r="PG22" i="1"/>
  <c r="PH22" i="1" s="1"/>
  <c r="PG17" i="1"/>
  <c r="PH17" i="1" s="1"/>
  <c r="PG20" i="1"/>
  <c r="PG19" i="1"/>
  <c r="PH19" i="1" s="1"/>
  <c r="PG16" i="1"/>
  <c r="PH16" i="1" s="1"/>
  <c r="PG7" i="1"/>
  <c r="PG9" i="1"/>
  <c r="PG10" i="1"/>
  <c r="PH10" i="1" s="1"/>
  <c r="PG12" i="1"/>
  <c r="PH12" i="1" s="1"/>
  <c r="PG6" i="1"/>
  <c r="PH6" i="1" s="1"/>
  <c r="PA43" i="1"/>
  <c r="TR43" i="1" l="1"/>
  <c r="TR44" i="1" s="1"/>
  <c r="TK43" i="1"/>
  <c r="PT21" i="1"/>
  <c r="TO21" i="1" s="1"/>
  <c r="PH23" i="1"/>
  <c r="PR43" i="1"/>
  <c r="TK44" i="1"/>
  <c r="PE44" i="1"/>
  <c r="TM21" i="1"/>
  <c r="PH9" i="1"/>
  <c r="PH7" i="1"/>
  <c r="PH20" i="1"/>
  <c r="PH13" i="1"/>
  <c r="PD40" i="1"/>
  <c r="PC39" i="1"/>
  <c r="PD39" i="1" s="1"/>
  <c r="PC35" i="1"/>
  <c r="PD35" i="1" s="1"/>
  <c r="PC37" i="1"/>
  <c r="PD37" i="1" s="1"/>
  <c r="PG34" i="1"/>
  <c r="PC27" i="1"/>
  <c r="PC28" i="1"/>
  <c r="PC29" i="1"/>
  <c r="PC30" i="1"/>
  <c r="PC31" i="1"/>
  <c r="PG32" i="1"/>
  <c r="PC26" i="1"/>
  <c r="PD26" i="1" s="1"/>
  <c r="PC23" i="1"/>
  <c r="PD23" i="1" s="1"/>
  <c r="PC24" i="1"/>
  <c r="PD24" i="1" s="1"/>
  <c r="PC22" i="1"/>
  <c r="PD22" i="1" s="1"/>
  <c r="PC20" i="1"/>
  <c r="PD20" i="1" s="1"/>
  <c r="PC19" i="1"/>
  <c r="PD19" i="1" s="1"/>
  <c r="PC17" i="1"/>
  <c r="PC16" i="1"/>
  <c r="PD16" i="1" s="1"/>
  <c r="PC7" i="1"/>
  <c r="PC8" i="1"/>
  <c r="PD8" i="1" s="1"/>
  <c r="PC9" i="1"/>
  <c r="PD9" i="1" s="1"/>
  <c r="PC10" i="1"/>
  <c r="PD10" i="1" s="1"/>
  <c r="PC11" i="1"/>
  <c r="PC12" i="1"/>
  <c r="PD12" i="1" s="1"/>
  <c r="PC13" i="1"/>
  <c r="PD13" i="1" s="1"/>
  <c r="PC6" i="1"/>
  <c r="PD6" i="1" s="1"/>
  <c r="PR44" i="1" l="1"/>
  <c r="PL43" i="1"/>
  <c r="PL44" i="1" s="1"/>
  <c r="PK43" i="1"/>
  <c r="PK44" i="1" s="1"/>
  <c r="PD11" i="1"/>
  <c r="PH34" i="1"/>
  <c r="PG43" i="1"/>
  <c r="PD29" i="1"/>
  <c r="PD28" i="1"/>
  <c r="PH32" i="1"/>
  <c r="PD31" i="1"/>
  <c r="PD30" i="1"/>
  <c r="PD27" i="1"/>
  <c r="PD7" i="1"/>
  <c r="PC44" i="1"/>
  <c r="PC43" i="1"/>
  <c r="PD17" i="1"/>
  <c r="OU23" i="1"/>
  <c r="OV23" i="1" s="1"/>
  <c r="PO43" i="1" l="1"/>
  <c r="PO44" i="1" s="1"/>
  <c r="PS36" i="1"/>
  <c r="TM36" i="1" s="1"/>
  <c r="PP43" i="1"/>
  <c r="PP44" i="1" s="1"/>
  <c r="PT36" i="1"/>
  <c r="TO36" i="1" s="1"/>
  <c r="PG44" i="1"/>
  <c r="PH43" i="1"/>
  <c r="PD44" i="1"/>
  <c r="PD43" i="1"/>
  <c r="OW44" i="1"/>
  <c r="OW43" i="1"/>
  <c r="OY40" i="1"/>
  <c r="OZ40" i="1" s="1"/>
  <c r="OY39" i="1"/>
  <c r="OZ39" i="1" s="1"/>
  <c r="OY35" i="1"/>
  <c r="OZ35" i="1" s="1"/>
  <c r="OY37" i="1"/>
  <c r="OY34" i="1"/>
  <c r="OZ34" i="1" s="1"/>
  <c r="OY27" i="1"/>
  <c r="OZ27" i="1" s="1"/>
  <c r="OY28" i="1"/>
  <c r="OZ28" i="1" s="1"/>
  <c r="OY29" i="1"/>
  <c r="OZ29" i="1" s="1"/>
  <c r="OY30" i="1"/>
  <c r="OZ30" i="1" s="1"/>
  <c r="OY31" i="1"/>
  <c r="OZ31" i="1" s="1"/>
  <c r="OY32" i="1"/>
  <c r="OZ32" i="1" s="1"/>
  <c r="OY26" i="1"/>
  <c r="OZ26" i="1" s="1"/>
  <c r="OY23" i="1"/>
  <c r="OZ23" i="1" s="1"/>
  <c r="OY24" i="1"/>
  <c r="OY22" i="1"/>
  <c r="OZ22" i="1" s="1"/>
  <c r="OY20" i="1"/>
  <c r="OZ20" i="1" s="1"/>
  <c r="OY19" i="1"/>
  <c r="OZ19" i="1" s="1"/>
  <c r="OY17" i="1"/>
  <c r="OZ17" i="1" s="1"/>
  <c r="OY16" i="1"/>
  <c r="OZ16" i="1" s="1"/>
  <c r="OY9" i="1"/>
  <c r="OY10" i="1"/>
  <c r="OZ10" i="1" s="1"/>
  <c r="OY11" i="1"/>
  <c r="OZ11" i="1" s="1"/>
  <c r="OY12" i="1"/>
  <c r="OZ12" i="1" s="1"/>
  <c r="OY13" i="1"/>
  <c r="OZ13" i="1" s="1"/>
  <c r="OY8" i="1"/>
  <c r="OY6" i="1"/>
  <c r="OZ6" i="1" s="1"/>
  <c r="PH44" i="1" l="1"/>
  <c r="OZ37" i="1"/>
  <c r="OZ24" i="1"/>
  <c r="OZ8" i="1"/>
  <c r="OZ7" i="1"/>
  <c r="OY44" i="1"/>
  <c r="OY43" i="1"/>
  <c r="OZ9" i="1"/>
  <c r="OU18" i="1"/>
  <c r="PS18" i="1" l="1"/>
  <c r="OZ44" i="1"/>
  <c r="OZ43" i="1"/>
  <c r="OS44" i="1"/>
  <c r="OS43" i="1"/>
  <c r="OU40" i="1"/>
  <c r="OV40" i="1" s="1"/>
  <c r="OU39" i="1"/>
  <c r="OV39" i="1" s="1"/>
  <c r="OU35" i="1"/>
  <c r="OV35" i="1" s="1"/>
  <c r="OU37" i="1"/>
  <c r="OV37" i="1" s="1"/>
  <c r="OU34" i="1"/>
  <c r="OU27" i="1"/>
  <c r="OV27" i="1" s="1"/>
  <c r="OU28" i="1"/>
  <c r="OV28" i="1" s="1"/>
  <c r="OU29" i="1"/>
  <c r="OU30" i="1"/>
  <c r="OV30" i="1" s="1"/>
  <c r="OU31" i="1"/>
  <c r="OV31" i="1" s="1"/>
  <c r="OU32" i="1"/>
  <c r="OV32" i="1" s="1"/>
  <c r="OU26" i="1"/>
  <c r="OV26" i="1" s="1"/>
  <c r="OU24" i="1"/>
  <c r="OV24" i="1" s="1"/>
  <c r="OU22" i="1"/>
  <c r="OU20" i="1"/>
  <c r="OV20" i="1" s="1"/>
  <c r="OU19" i="1"/>
  <c r="OV19" i="1" s="1"/>
  <c r="OU17" i="1"/>
  <c r="OV17" i="1" s="1"/>
  <c r="OU16" i="1"/>
  <c r="OU7" i="1"/>
  <c r="OU8" i="1"/>
  <c r="OV8" i="1" s="1"/>
  <c r="OU9" i="1"/>
  <c r="OU10" i="1"/>
  <c r="OV10" i="1" s="1"/>
  <c r="OU11" i="1"/>
  <c r="OV11" i="1" s="1"/>
  <c r="OU12" i="1"/>
  <c r="OU6" i="1"/>
  <c r="OV7" i="1" l="1"/>
  <c r="OV6" i="1"/>
  <c r="OU43" i="1"/>
  <c r="OU44" i="1"/>
  <c r="OV12" i="1"/>
  <c r="OM17" i="1"/>
  <c r="OQ40" i="1"/>
  <c r="OR40" i="1" s="1"/>
  <c r="OQ39" i="1"/>
  <c r="OR39" i="1" s="1"/>
  <c r="OQ30" i="1"/>
  <c r="OR30" i="1" s="1"/>
  <c r="OQ31" i="1"/>
  <c r="OR31" i="1" s="1"/>
  <c r="OQ32" i="1"/>
  <c r="OR32" i="1" s="1"/>
  <c r="OQ34" i="1"/>
  <c r="OR34" i="1" s="1"/>
  <c r="OQ35" i="1"/>
  <c r="OR35" i="1" s="1"/>
  <c r="OQ37" i="1"/>
  <c r="OR37" i="1" s="1"/>
  <c r="OQ26" i="1"/>
  <c r="OR26" i="1" s="1"/>
  <c r="OQ27" i="1"/>
  <c r="OR27" i="1" s="1"/>
  <c r="OQ28" i="1"/>
  <c r="OR28" i="1" s="1"/>
  <c r="OQ20" i="1"/>
  <c r="OR20" i="1" s="1"/>
  <c r="OQ22" i="1"/>
  <c r="OR22" i="1" s="1"/>
  <c r="OQ23" i="1"/>
  <c r="OR23" i="1" s="1"/>
  <c r="OQ24" i="1"/>
  <c r="OR24" i="1" s="1"/>
  <c r="OQ19" i="1"/>
  <c r="OR19" i="1" s="1"/>
  <c r="OQ16" i="1"/>
  <c r="OR16" i="1" s="1"/>
  <c r="OQ17" i="1"/>
  <c r="OR17" i="1" s="1"/>
  <c r="OO44" i="1"/>
  <c r="OO43" i="1"/>
  <c r="NZ48" i="1" s="1"/>
  <c r="OQ7" i="1"/>
  <c r="OR7" i="1" s="1"/>
  <c r="OQ8" i="1"/>
  <c r="OR8" i="1" s="1"/>
  <c r="OQ9" i="1"/>
  <c r="OR9" i="1" s="1"/>
  <c r="OQ10" i="1"/>
  <c r="OR10" i="1" s="1"/>
  <c r="OQ11" i="1"/>
  <c r="OR11" i="1" s="1"/>
  <c r="OQ12" i="1"/>
  <c r="OR12" i="1" s="1"/>
  <c r="OQ13" i="1"/>
  <c r="OR13" i="1" s="1"/>
  <c r="OQ6" i="1"/>
  <c r="OQ29" i="1"/>
  <c r="OR29" i="1" s="1"/>
  <c r="OR6" i="1" l="1"/>
  <c r="OQ43" i="1"/>
  <c r="OQ44" i="1"/>
  <c r="OV44" i="1"/>
  <c r="OV43" i="1"/>
  <c r="OR43" i="1" l="1"/>
  <c r="OR44" i="1"/>
  <c r="OI40" i="1"/>
  <c r="OJ40" i="1" s="1"/>
  <c r="OI39" i="1"/>
  <c r="OJ39" i="1" s="1"/>
  <c r="OI27" i="1"/>
  <c r="OJ27" i="1" s="1"/>
  <c r="OI28" i="1"/>
  <c r="OJ28" i="1" s="1"/>
  <c r="OI29" i="1"/>
  <c r="OJ29" i="1" s="1"/>
  <c r="OI30" i="1"/>
  <c r="OJ30" i="1" s="1"/>
  <c r="OI31" i="1"/>
  <c r="OJ31" i="1" s="1"/>
  <c r="OI32" i="1"/>
  <c r="OJ32" i="1" s="1"/>
  <c r="OI33" i="1"/>
  <c r="OJ33" i="1" s="1"/>
  <c r="OI34" i="1"/>
  <c r="OJ34" i="1" s="1"/>
  <c r="OI35" i="1"/>
  <c r="OJ35" i="1" s="1"/>
  <c r="OI37" i="1"/>
  <c r="OJ37" i="1" s="1"/>
  <c r="OI26" i="1"/>
  <c r="OJ26" i="1" s="1"/>
  <c r="OG43" i="1"/>
  <c r="NX48" i="1" s="1"/>
  <c r="OG44" i="1"/>
  <c r="OI24" i="1"/>
  <c r="OJ24" i="1" s="1"/>
  <c r="OI23" i="1"/>
  <c r="OJ23" i="1" s="1"/>
  <c r="OI8" i="1"/>
  <c r="OJ8" i="1" s="1"/>
  <c r="OM27" i="1"/>
  <c r="ON27" i="1" s="1"/>
  <c r="OM28" i="1"/>
  <c r="ON28" i="1" s="1"/>
  <c r="OM29" i="1"/>
  <c r="ON29" i="1" s="1"/>
  <c r="OM30" i="1"/>
  <c r="ON30" i="1" s="1"/>
  <c r="OM31" i="1"/>
  <c r="ON31" i="1" s="1"/>
  <c r="OM32" i="1"/>
  <c r="ON32" i="1" s="1"/>
  <c r="OM33" i="1"/>
  <c r="ON33" i="1" s="1"/>
  <c r="OM34" i="1"/>
  <c r="ON34" i="1" s="1"/>
  <c r="OM35" i="1"/>
  <c r="ON35" i="1" s="1"/>
  <c r="OM37" i="1"/>
  <c r="ON37" i="1" s="1"/>
  <c r="OM26" i="1"/>
  <c r="ON26" i="1" s="1"/>
  <c r="OM22" i="1"/>
  <c r="ON22" i="1" s="1"/>
  <c r="OM20" i="1"/>
  <c r="ON20" i="1" s="1"/>
  <c r="OM19" i="1"/>
  <c r="ON19" i="1" s="1"/>
  <c r="OM7" i="1"/>
  <c r="OM8" i="1"/>
  <c r="ON8" i="1" s="1"/>
  <c r="OM9" i="1"/>
  <c r="ON9" i="1" s="1"/>
  <c r="OM10" i="1"/>
  <c r="ON10" i="1" s="1"/>
  <c r="OM11" i="1"/>
  <c r="ON11" i="1" s="1"/>
  <c r="OM12" i="1"/>
  <c r="ON12" i="1" s="1"/>
  <c r="OM13" i="1"/>
  <c r="ON13" i="1" s="1"/>
  <c r="OM6" i="1"/>
  <c r="ON6" i="1" l="1"/>
  <c r="ON7" i="1"/>
  <c r="OI20" i="1" l="1"/>
  <c r="OJ20" i="1" s="1"/>
  <c r="OI16" i="1"/>
  <c r="OJ16" i="1" s="1"/>
  <c r="OI11" i="1"/>
  <c r="OJ11" i="1" s="1"/>
  <c r="OI9" i="1"/>
  <c r="OJ9" i="1" s="1"/>
  <c r="OI6" i="1" l="1"/>
  <c r="OJ6" i="1" l="1"/>
  <c r="OK43" i="1"/>
  <c r="NY48" i="1" s="1"/>
  <c r="OK44" i="1"/>
  <c r="OM40" i="1"/>
  <c r="ON40" i="1" s="1"/>
  <c r="OM39" i="1"/>
  <c r="ON39" i="1" s="1"/>
  <c r="OM23" i="1"/>
  <c r="ON23" i="1" s="1"/>
  <c r="OM24" i="1"/>
  <c r="ON24" i="1" s="1"/>
  <c r="OM16" i="1"/>
  <c r="OI17" i="1"/>
  <c r="OJ17" i="1" s="1"/>
  <c r="OI22" i="1"/>
  <c r="OJ22" i="1" s="1"/>
  <c r="OI19" i="1"/>
  <c r="OJ19" i="1" s="1"/>
  <c r="OE40" i="1"/>
  <c r="OE39" i="1"/>
  <c r="OM43" i="1" l="1"/>
  <c r="OM44" i="1"/>
  <c r="ON16" i="1"/>
  <c r="OF39" i="1"/>
  <c r="ON44" i="1" l="1"/>
  <c r="ON43" i="1"/>
  <c r="OE32" i="1" l="1"/>
  <c r="OF32" i="1" s="1"/>
  <c r="A20" i="1" l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OI7" i="1"/>
  <c r="OI10" i="1"/>
  <c r="OJ10" i="1" s="1"/>
  <c r="OI12" i="1"/>
  <c r="OJ12" i="1" s="1"/>
  <c r="OI13" i="1"/>
  <c r="OJ13" i="1" s="1"/>
  <c r="OI44" i="1" l="1"/>
  <c r="OI43" i="1"/>
  <c r="OJ7" i="1"/>
  <c r="OE20" i="1"/>
  <c r="PS20" i="1" l="1"/>
  <c r="TM20" i="1" s="1"/>
  <c r="OJ43" i="1"/>
  <c r="OJ44" i="1"/>
  <c r="OF20" i="1"/>
  <c r="OC22" i="1"/>
  <c r="PQ22" i="1" s="1"/>
  <c r="PQ43" i="1" s="1"/>
  <c r="QV7" i="1"/>
  <c r="QV18" i="1"/>
  <c r="QV24" i="1"/>
  <c r="QV26" i="1"/>
  <c r="QU7" i="1"/>
  <c r="QU18" i="1"/>
  <c r="QU24" i="1"/>
  <c r="QU26" i="1"/>
  <c r="QT18" i="1"/>
  <c r="QT24" i="1"/>
  <c r="QT26" i="1"/>
  <c r="QT7" i="1"/>
  <c r="PU7" i="1"/>
  <c r="PU8" i="1"/>
  <c r="PU9" i="1"/>
  <c r="PU10" i="1"/>
  <c r="PU11" i="1"/>
  <c r="PU15" i="1"/>
  <c r="PU16" i="1"/>
  <c r="OE17" i="1"/>
  <c r="OF17" i="1" s="1"/>
  <c r="PQ44" i="1" l="1"/>
  <c r="PQ49" i="1"/>
  <c r="PT20" i="1"/>
  <c r="TO20" i="1" s="1"/>
  <c r="OC44" i="1"/>
  <c r="OC43" i="1"/>
  <c r="NW48" i="1" s="1"/>
  <c r="OE7" i="1"/>
  <c r="OF7" i="1" s="1"/>
  <c r="OE8" i="1"/>
  <c r="OE9" i="1"/>
  <c r="OE10" i="1"/>
  <c r="OF10" i="1" s="1"/>
  <c r="OE11" i="1"/>
  <c r="OE12" i="1"/>
  <c r="OF12" i="1" s="1"/>
  <c r="OE13" i="1"/>
  <c r="OF13" i="1" s="1"/>
  <c r="OE15" i="1"/>
  <c r="OF15" i="1" s="1"/>
  <c r="OE16" i="1"/>
  <c r="OE22" i="1"/>
  <c r="OE23" i="1"/>
  <c r="OE24" i="1"/>
  <c r="OE19" i="1"/>
  <c r="OF19" i="1" s="1"/>
  <c r="OE26" i="1"/>
  <c r="OE27" i="1"/>
  <c r="OE28" i="1"/>
  <c r="OE29" i="1"/>
  <c r="OE30" i="1"/>
  <c r="OF30" i="1" s="1"/>
  <c r="OE31" i="1"/>
  <c r="OE33" i="1"/>
  <c r="OF33" i="1" s="1"/>
  <c r="OE34" i="1"/>
  <c r="OF34" i="1" s="1"/>
  <c r="OE35" i="1"/>
  <c r="OE37" i="1"/>
  <c r="OF40" i="1"/>
  <c r="OE6" i="1"/>
  <c r="TI22" i="1" l="1"/>
  <c r="TQ43" i="1" s="1"/>
  <c r="TQ44" i="1" s="1"/>
  <c r="OE43" i="1"/>
  <c r="OE44" i="1"/>
  <c r="OF28" i="1"/>
  <c r="OF27" i="1"/>
  <c r="OF6" i="1"/>
  <c r="OF29" i="1"/>
  <c r="OF16" i="1"/>
  <c r="OF37" i="1"/>
  <c r="OF35" i="1"/>
  <c r="OF26" i="1"/>
  <c r="OF11" i="1"/>
  <c r="OF24" i="1"/>
  <c r="OF31" i="1"/>
  <c r="OF23" i="1"/>
  <c r="OF9" i="1"/>
  <c r="OF8" i="1"/>
  <c r="OF22" i="1"/>
  <c r="NY44" i="1"/>
  <c r="NY43" i="1"/>
  <c r="NV48" i="1" s="1"/>
  <c r="OA40" i="1"/>
  <c r="OB40" i="1" s="1"/>
  <c r="OA39" i="1"/>
  <c r="OB39" i="1" s="1"/>
  <c r="OA27" i="1"/>
  <c r="OB27" i="1" s="1"/>
  <c r="OA28" i="1"/>
  <c r="OB28" i="1" s="1"/>
  <c r="OA29" i="1"/>
  <c r="OB29" i="1" s="1"/>
  <c r="OA30" i="1"/>
  <c r="OA31" i="1"/>
  <c r="OA32" i="1"/>
  <c r="OB32" i="1" s="1"/>
  <c r="OA33" i="1"/>
  <c r="OB33" i="1" s="1"/>
  <c r="OA34" i="1"/>
  <c r="OB34" i="1" s="1"/>
  <c r="OA35" i="1"/>
  <c r="OB35" i="1" s="1"/>
  <c r="OA37" i="1"/>
  <c r="OB37" i="1" s="1"/>
  <c r="OA26" i="1"/>
  <c r="OB26" i="1" s="1"/>
  <c r="OA23" i="1"/>
  <c r="OB23" i="1" s="1"/>
  <c r="OA24" i="1"/>
  <c r="OA19" i="1"/>
  <c r="OB19" i="1" s="1"/>
  <c r="OA22" i="1"/>
  <c r="OB22" i="1" s="1"/>
  <c r="OA17" i="1"/>
  <c r="OB17" i="1" s="1"/>
  <c r="OA16" i="1"/>
  <c r="OB16" i="1" s="1"/>
  <c r="OA15" i="1"/>
  <c r="OB15" i="1" s="1"/>
  <c r="OA7" i="1"/>
  <c r="OB7" i="1" s="1"/>
  <c r="OA8" i="1"/>
  <c r="OA9" i="1"/>
  <c r="OB9" i="1" s="1"/>
  <c r="OA10" i="1"/>
  <c r="OB10" i="1" s="1"/>
  <c r="OA11" i="1"/>
  <c r="OB11" i="1" s="1"/>
  <c r="OA12" i="1"/>
  <c r="OB12" i="1" s="1"/>
  <c r="OA13" i="1"/>
  <c r="OB13" i="1" s="1"/>
  <c r="OA6" i="1"/>
  <c r="TI43" i="1" l="1"/>
  <c r="TI44" i="1"/>
  <c r="OB6" i="1"/>
  <c r="OA43" i="1"/>
  <c r="OA44" i="1"/>
  <c r="OF43" i="1"/>
  <c r="OF44" i="1"/>
  <c r="OB24" i="1"/>
  <c r="OB30" i="1"/>
  <c r="OB31" i="1"/>
  <c r="OB8" i="1"/>
  <c r="NW17" i="1"/>
  <c r="PS17" i="1" l="1"/>
  <c r="TM17" i="1" s="1"/>
  <c r="OB43" i="1"/>
  <c r="OB44" i="1"/>
  <c r="NU44" i="1" l="1"/>
  <c r="NV44" i="1"/>
  <c r="NU43" i="1"/>
  <c r="NW40" i="1"/>
  <c r="NW39" i="1"/>
  <c r="NW27" i="1"/>
  <c r="NW28" i="1"/>
  <c r="NW29" i="1"/>
  <c r="NW30" i="1"/>
  <c r="NW31" i="1"/>
  <c r="NW32" i="1"/>
  <c r="PS32" i="1" s="1"/>
  <c r="NW33" i="1"/>
  <c r="NW34" i="1"/>
  <c r="NW35" i="1"/>
  <c r="NW37" i="1"/>
  <c r="NW26" i="1"/>
  <c r="NW23" i="1"/>
  <c r="NW24" i="1"/>
  <c r="NW19" i="1"/>
  <c r="NW22" i="1"/>
  <c r="NW16" i="1"/>
  <c r="NX17" i="1"/>
  <c r="NW15" i="1"/>
  <c r="NW7" i="1"/>
  <c r="NW8" i="1"/>
  <c r="NW9" i="1"/>
  <c r="NW10" i="1"/>
  <c r="NW11" i="1"/>
  <c r="NW12" i="1"/>
  <c r="NW13" i="1"/>
  <c r="NW6" i="1"/>
  <c r="NU48" i="1" l="1"/>
  <c r="OA48" i="1" s="1"/>
  <c r="PS15" i="1"/>
  <c r="TM15" i="1" s="1"/>
  <c r="PS9" i="1"/>
  <c r="TM9" i="1" s="1"/>
  <c r="PS23" i="1"/>
  <c r="TM23" i="1" s="1"/>
  <c r="PS6" i="1"/>
  <c r="TM6" i="1" s="1"/>
  <c r="PS37" i="1"/>
  <c r="TM37" i="1" s="1"/>
  <c r="PS28" i="1"/>
  <c r="TM28" i="1" s="1"/>
  <c r="PS31" i="1"/>
  <c r="TM31" i="1" s="1"/>
  <c r="PS30" i="1"/>
  <c r="TM30" i="1" s="1"/>
  <c r="PS7" i="1"/>
  <c r="TM7" i="1" s="1"/>
  <c r="PS13" i="1"/>
  <c r="TM13" i="1" s="1"/>
  <c r="PT17" i="1"/>
  <c r="TO17" i="1" s="1"/>
  <c r="PS35" i="1"/>
  <c r="TM35" i="1" s="1"/>
  <c r="PS27" i="1"/>
  <c r="TM27" i="1" s="1"/>
  <c r="PS12" i="1"/>
  <c r="TM12" i="1" s="1"/>
  <c r="PS16" i="1"/>
  <c r="TM16" i="1" s="1"/>
  <c r="PS34" i="1"/>
  <c r="TM34" i="1" s="1"/>
  <c r="PS39" i="1"/>
  <c r="TM39" i="1" s="1"/>
  <c r="PS24" i="1"/>
  <c r="TM24" i="1" s="1"/>
  <c r="PS26" i="1"/>
  <c r="TM26" i="1" s="1"/>
  <c r="PS11" i="1"/>
  <c r="TM11" i="1" s="1"/>
  <c r="PS22" i="1"/>
  <c r="TM22" i="1" s="1"/>
  <c r="PS33" i="1"/>
  <c r="TM33" i="1" s="1"/>
  <c r="PS40" i="1"/>
  <c r="TM40" i="1" s="1"/>
  <c r="PS8" i="1"/>
  <c r="TM8" i="1" s="1"/>
  <c r="PS29" i="1"/>
  <c r="TM29" i="1" s="1"/>
  <c r="PS10" i="1"/>
  <c r="TM10" i="1" s="1"/>
  <c r="PS19" i="1"/>
  <c r="TM19" i="1" s="1"/>
  <c r="TM32" i="1"/>
  <c r="NW43" i="1"/>
  <c r="NX34" i="1"/>
  <c r="NX15" i="1"/>
  <c r="NX37" i="1"/>
  <c r="NX13" i="1"/>
  <c r="NX35" i="1"/>
  <c r="NX27" i="1"/>
  <c r="NX6" i="1"/>
  <c r="PT6" i="1" s="1"/>
  <c r="NX28" i="1"/>
  <c r="NX12" i="1"/>
  <c r="NX16" i="1"/>
  <c r="NX39" i="1"/>
  <c r="NX22" i="1"/>
  <c r="NX11" i="1"/>
  <c r="NX33" i="1"/>
  <c r="NX40" i="1"/>
  <c r="NX10" i="1"/>
  <c r="NX19" i="1"/>
  <c r="NX32" i="1"/>
  <c r="NX9" i="1"/>
  <c r="NX24" i="1"/>
  <c r="NX31" i="1"/>
  <c r="NX8" i="1"/>
  <c r="NX23" i="1"/>
  <c r="NX30" i="1"/>
  <c r="NX26" i="1"/>
  <c r="NX29" i="1"/>
  <c r="NW44" i="1"/>
  <c r="NX7" i="1"/>
  <c r="TS43" i="1" l="1"/>
  <c r="TS44" i="1" s="1"/>
  <c r="TT43" i="1"/>
  <c r="TT44" i="1" s="1"/>
  <c r="PT15" i="1"/>
  <c r="TO15" i="1" s="1"/>
  <c r="PT37" i="1"/>
  <c r="TO37" i="1" s="1"/>
  <c r="PT29" i="1"/>
  <c r="TO29" i="1" s="1"/>
  <c r="PT9" i="1"/>
  <c r="TO9" i="1" s="1"/>
  <c r="PT26" i="1"/>
  <c r="TO26" i="1" s="1"/>
  <c r="PT12" i="1"/>
  <c r="TO12" i="1" s="1"/>
  <c r="PT30" i="1"/>
  <c r="TO30" i="1" s="1"/>
  <c r="PT28" i="1"/>
  <c r="TO28" i="1" s="1"/>
  <c r="PT23" i="1"/>
  <c r="TO23" i="1" s="1"/>
  <c r="PT32" i="1"/>
  <c r="TO32" i="1" s="1"/>
  <c r="PT19" i="1"/>
  <c r="TO19" i="1" s="1"/>
  <c r="PT10" i="1"/>
  <c r="TO10" i="1" s="1"/>
  <c r="PT40" i="1"/>
  <c r="TO40" i="1" s="1"/>
  <c r="PT8" i="1"/>
  <c r="PT33" i="1"/>
  <c r="TO33" i="1" s="1"/>
  <c r="PT27" i="1"/>
  <c r="TO27" i="1" s="1"/>
  <c r="PT34" i="1"/>
  <c r="TO34" i="1" s="1"/>
  <c r="PS43" i="1"/>
  <c r="PS44" i="1" s="1"/>
  <c r="PT35" i="1"/>
  <c r="TO35" i="1" s="1"/>
  <c r="PT39" i="1"/>
  <c r="TO39" i="1" s="1"/>
  <c r="PT16" i="1"/>
  <c r="TO16" i="1" s="1"/>
  <c r="PT31" i="1"/>
  <c r="TO31" i="1" s="1"/>
  <c r="PT11" i="1"/>
  <c r="TO11" i="1" s="1"/>
  <c r="PT7" i="1"/>
  <c r="TO7" i="1" s="1"/>
  <c r="PT24" i="1"/>
  <c r="TO24" i="1" s="1"/>
  <c r="PT22" i="1"/>
  <c r="TO22" i="1" s="1"/>
  <c r="PT13" i="1"/>
  <c r="TO13" i="1" s="1"/>
  <c r="TO6" i="1"/>
  <c r="TM43" i="1"/>
  <c r="TM44" i="1"/>
  <c r="NX43" i="1"/>
  <c r="NX44" i="1"/>
  <c r="PT43" i="1" l="1"/>
  <c r="TO8" i="1"/>
  <c r="TO43" i="1" s="1"/>
  <c r="PT44" i="1" l="1"/>
  <c r="PT50" i="1"/>
  <c r="TM48" i="1"/>
  <c r="TO48" i="1" s="1"/>
  <c r="SD48" i="1" s="1"/>
  <c r="SE48" i="1" s="1"/>
  <c r="SD49" i="1"/>
  <c r="SE49" i="1" s="1"/>
  <c r="TO44" i="1"/>
  <c r="QS26" i="1" l="1"/>
  <c r="PZ28" i="1"/>
  <c r="QT28" i="1" s="1"/>
  <c r="PY28" i="1"/>
  <c r="PY24" i="1"/>
  <c r="PY18" i="1"/>
  <c r="QS18" i="1" s="1"/>
  <c r="PY9" i="1"/>
  <c r="QS9" i="1" s="1"/>
  <c r="PY10" i="1"/>
  <c r="QS10" i="1" s="1"/>
  <c r="PY11" i="1"/>
  <c r="QS11" i="1" s="1"/>
  <c r="PY12" i="1"/>
  <c r="QS12" i="1" s="1"/>
  <c r="PY13" i="1"/>
  <c r="QS13" i="1" s="1"/>
  <c r="PY14" i="1"/>
  <c r="QS14" i="1" s="1"/>
  <c r="PY15" i="1"/>
  <c r="QS15" i="1" s="1"/>
  <c r="PY16" i="1"/>
  <c r="QS16" i="1" s="1"/>
  <c r="PY17" i="1"/>
  <c r="QS17" i="1" s="1"/>
  <c r="PY8" i="1"/>
  <c r="QS8" i="1" s="1"/>
  <c r="PY7" i="1"/>
  <c r="QS7" i="1" s="1"/>
  <c r="PV38" i="1"/>
  <c r="PU38" i="1"/>
  <c r="TE38" i="1" s="1"/>
  <c r="PU17" i="1" l="1"/>
  <c r="TE17" i="1" s="1"/>
  <c r="PU14" i="1"/>
  <c r="PU12" i="1"/>
  <c r="TE12" i="1" s="1"/>
  <c r="PU13" i="1"/>
  <c r="TE13" i="1" s="1"/>
  <c r="TF38" i="1"/>
  <c r="PX38" i="1"/>
  <c r="QS38" i="1"/>
  <c r="PV22" i="1"/>
  <c r="PV23" i="1"/>
  <c r="TF23" i="1" s="1"/>
  <c r="PV24" i="1"/>
  <c r="TF24" i="1" s="1"/>
  <c r="PV19" i="1"/>
  <c r="TF19" i="1" s="1"/>
  <c r="PV25" i="1"/>
  <c r="TF25" i="1" s="1"/>
  <c r="PV26" i="1"/>
  <c r="TF26" i="1" s="1"/>
  <c r="PV27" i="1"/>
  <c r="TF27" i="1" s="1"/>
  <c r="PV28" i="1"/>
  <c r="TF28" i="1" s="1"/>
  <c r="PV29" i="1"/>
  <c r="TF29" i="1" s="1"/>
  <c r="PV30" i="1"/>
  <c r="TF30" i="1" s="1"/>
  <c r="PV31" i="1"/>
  <c r="PV32" i="1"/>
  <c r="PV34" i="1"/>
  <c r="PV35" i="1"/>
  <c r="PV37" i="1"/>
  <c r="PV7" i="1"/>
  <c r="TF7" i="1" s="1"/>
  <c r="PV8" i="1"/>
  <c r="TF8" i="1" s="1"/>
  <c r="PV9" i="1"/>
  <c r="TF9" i="1" s="1"/>
  <c r="PV10" i="1"/>
  <c r="TF10" i="1" s="1"/>
  <c r="PV11" i="1"/>
  <c r="TF11" i="1" s="1"/>
  <c r="PV12" i="1"/>
  <c r="TF12" i="1" s="1"/>
  <c r="PV13" i="1"/>
  <c r="TF13" i="1" s="1"/>
  <c r="PV14" i="1"/>
  <c r="PV15" i="1"/>
  <c r="TF15" i="1" s="1"/>
  <c r="PV16" i="1"/>
  <c r="TF16" i="1" s="1"/>
  <c r="PV17" i="1"/>
  <c r="TF17" i="1" s="1"/>
  <c r="PU40" i="1"/>
  <c r="PU37" i="1"/>
  <c r="PU22" i="1"/>
  <c r="PU24" i="1"/>
  <c r="TE24" i="1" s="1"/>
  <c r="PU19" i="1"/>
  <c r="TE19" i="1" s="1"/>
  <c r="PU25" i="1"/>
  <c r="TE25" i="1" s="1"/>
  <c r="PU26" i="1"/>
  <c r="TE26" i="1" s="1"/>
  <c r="PU27" i="1"/>
  <c r="TE27" i="1" s="1"/>
  <c r="PU28" i="1"/>
  <c r="TE28" i="1" s="1"/>
  <c r="PU29" i="1"/>
  <c r="TE29" i="1" s="1"/>
  <c r="PU30" i="1"/>
  <c r="TE30" i="1" s="1"/>
  <c r="PU31" i="1"/>
  <c r="PU32" i="1"/>
  <c r="PU33" i="1"/>
  <c r="PU34" i="1"/>
  <c r="PU35" i="1"/>
  <c r="TE7" i="1"/>
  <c r="TE8" i="1"/>
  <c r="TE9" i="1"/>
  <c r="TE10" i="1"/>
  <c r="TE11" i="1"/>
  <c r="TE15" i="1"/>
  <c r="TE16" i="1"/>
  <c r="TH38" i="1" l="1"/>
  <c r="TE40" i="1"/>
  <c r="QS40" i="1"/>
  <c r="TF34" i="1"/>
  <c r="TE35" i="1"/>
  <c r="QS35" i="1"/>
  <c r="QS34" i="1"/>
  <c r="TE34" i="1"/>
  <c r="QS33" i="1"/>
  <c r="TE33" i="1"/>
  <c r="TF35" i="1"/>
  <c r="TF32" i="1"/>
  <c r="QS32" i="1"/>
  <c r="TE32" i="1"/>
  <c r="QS37" i="1"/>
  <c r="TE37" i="1"/>
  <c r="TF37" i="1"/>
  <c r="TE31" i="1"/>
  <c r="QS31" i="1"/>
  <c r="TF31" i="1"/>
  <c r="PU23" i="1"/>
  <c r="TE23" i="1" s="1"/>
  <c r="TF22" i="1"/>
  <c r="TE22" i="1"/>
  <c r="PX18" i="1" l="1"/>
  <c r="PW18" i="1"/>
  <c r="PW38" i="1"/>
  <c r="PV39" i="1"/>
  <c r="PV40" i="1"/>
  <c r="PV18" i="1"/>
  <c r="PV21" i="1"/>
  <c r="TF21" i="1" s="1"/>
  <c r="PV6" i="1"/>
  <c r="PU39" i="1"/>
  <c r="PU18" i="1"/>
  <c r="PU21" i="1"/>
  <c r="TE21" i="1" s="1"/>
  <c r="PU6" i="1"/>
  <c r="TE6" i="1" s="1"/>
  <c r="PU43" i="1" l="1"/>
  <c r="TG38" i="1"/>
  <c r="TF39" i="1"/>
  <c r="QS39" i="1"/>
  <c r="TE39" i="1"/>
  <c r="TE43" i="1" s="1"/>
  <c r="TF40" i="1"/>
  <c r="TF6" i="1"/>
  <c r="TE44" i="1"/>
  <c r="PU44" i="1" l="1"/>
  <c r="PU48" i="1"/>
  <c r="PT48" i="1"/>
  <c r="PT49" i="1" s="1"/>
  <c r="PW26" i="1" l="1"/>
  <c r="TG26" i="1" s="1"/>
  <c r="PX26" i="1" l="1"/>
  <c r="TH26" i="1" s="1"/>
  <c r="QS28" i="1" l="1"/>
  <c r="QS24" i="1"/>
  <c r="PW24" i="1" l="1"/>
  <c r="TG24" i="1" s="1"/>
  <c r="PX24" i="1" l="1"/>
  <c r="TH24" i="1" s="1"/>
  <c r="QA28" i="1" l="1"/>
  <c r="QU28" i="1" s="1"/>
  <c r="PW7" i="1"/>
  <c r="TG7" i="1" s="1"/>
  <c r="PW28" i="1"/>
  <c r="TG28" i="1" s="1"/>
  <c r="PX7" i="1"/>
  <c r="TH7" i="1" s="1"/>
  <c r="QB28" i="1" l="1"/>
  <c r="QV28" i="1" s="1"/>
  <c r="PX28" i="1"/>
  <c r="TH28" i="1" s="1"/>
  <c r="PY21" i="1" l="1"/>
  <c r="PY23" i="1"/>
  <c r="PY29" i="1"/>
  <c r="PY33" i="1"/>
  <c r="PY37" i="1"/>
  <c r="PY31" i="1"/>
  <c r="PY32" i="1"/>
  <c r="PY35" i="1"/>
  <c r="PY34" i="1"/>
  <c r="PY27" i="1"/>
  <c r="PY25" i="1"/>
  <c r="PY30" i="1"/>
  <c r="PY38" i="1"/>
  <c r="PY39" i="1"/>
  <c r="PY40" i="1"/>
  <c r="PY22" i="1"/>
  <c r="PZ8" i="1" l="1"/>
  <c r="QT8" i="1" s="1"/>
  <c r="PW8" i="1" l="1"/>
  <c r="TG8" i="1" s="1"/>
  <c r="PV33" i="1"/>
  <c r="QA8" i="1"/>
  <c r="QU8" i="1" s="1"/>
  <c r="TF33" i="1" l="1"/>
  <c r="TF43" i="1" s="1"/>
  <c r="PV43" i="1"/>
  <c r="PV44" i="1" s="1"/>
  <c r="PX8" i="1"/>
  <c r="TH8" i="1" s="1"/>
  <c r="QB8" i="1"/>
  <c r="QV8" i="1" s="1"/>
  <c r="PZ12" i="1"/>
  <c r="QT12" i="1" s="1"/>
  <c r="PZ11" i="1"/>
  <c r="QT11" i="1" s="1"/>
  <c r="PZ15" i="1"/>
  <c r="QT15" i="1" s="1"/>
  <c r="PZ14" i="1"/>
  <c r="QT14" i="1" s="1"/>
  <c r="PZ9" i="1"/>
  <c r="QT9" i="1" s="1"/>
  <c r="PZ22" i="1"/>
  <c r="QT22" i="1" s="1"/>
  <c r="PZ10" i="1"/>
  <c r="QT10" i="1" s="1"/>
  <c r="PZ17" i="1"/>
  <c r="QT17" i="1" s="1"/>
  <c r="PZ19" i="1"/>
  <c r="QT19" i="1" s="1"/>
  <c r="PZ21" i="1"/>
  <c r="QT21" i="1" s="1"/>
  <c r="PZ23" i="1"/>
  <c r="QT23" i="1" s="1"/>
  <c r="PZ29" i="1"/>
  <c r="QT29" i="1" s="1"/>
  <c r="PZ33" i="1"/>
  <c r="QT33" i="1" s="1"/>
  <c r="PZ37" i="1"/>
  <c r="QT37" i="1" s="1"/>
  <c r="PZ31" i="1"/>
  <c r="QT31" i="1" s="1"/>
  <c r="PZ16" i="1"/>
  <c r="QT16" i="1" s="1"/>
  <c r="PZ32" i="1"/>
  <c r="QT32" i="1" s="1"/>
  <c r="PZ35" i="1"/>
  <c r="QT35" i="1" s="1"/>
  <c r="PZ34" i="1"/>
  <c r="QT34" i="1" s="1"/>
  <c r="PZ13" i="1"/>
  <c r="QT13" i="1" s="1"/>
  <c r="PZ27" i="1"/>
  <c r="QT27" i="1" s="1"/>
  <c r="PZ25" i="1"/>
  <c r="QT25" i="1" s="1"/>
  <c r="PZ30" i="1"/>
  <c r="QT30" i="1" s="1"/>
  <c r="PZ38" i="1"/>
  <c r="QT38" i="1" s="1"/>
  <c r="PZ40" i="1"/>
  <c r="QT40" i="1" s="1"/>
  <c r="PZ6" i="1"/>
  <c r="QS22" i="1"/>
  <c r="PY19" i="1"/>
  <c r="QS19" i="1" s="1"/>
  <c r="QS21" i="1"/>
  <c r="QS23" i="1"/>
  <c r="QS29" i="1"/>
  <c r="QS27" i="1"/>
  <c r="QS25" i="1"/>
  <c r="QS30" i="1"/>
  <c r="PY6" i="1"/>
  <c r="QT6" i="1" l="1"/>
  <c r="TF44" i="1"/>
  <c r="QS6" i="1"/>
  <c r="QS43" i="1" s="1"/>
  <c r="QS44" i="1" s="1"/>
  <c r="PY43" i="1"/>
  <c r="PY44" i="1" s="1"/>
  <c r="PW40" i="1"/>
  <c r="TG40" i="1" s="1"/>
  <c r="PW39" i="1"/>
  <c r="TG39" i="1" s="1"/>
  <c r="PW17" i="1"/>
  <c r="TG17" i="1" s="1"/>
  <c r="PW32" i="1"/>
  <c r="PW16" i="1"/>
  <c r="TG16" i="1" s="1"/>
  <c r="PW6" i="1"/>
  <c r="PW31" i="1"/>
  <c r="PW34" i="1"/>
  <c r="TG34" i="1" s="1"/>
  <c r="PW14" i="1"/>
  <c r="PW23" i="1"/>
  <c r="TG23" i="1" s="1"/>
  <c r="PW13" i="1"/>
  <c r="TG13" i="1" s="1"/>
  <c r="PW11" i="1"/>
  <c r="TG11" i="1" s="1"/>
  <c r="PW35" i="1"/>
  <c r="TG35" i="1" s="1"/>
  <c r="PW21" i="1"/>
  <c r="TG21" i="1" s="1"/>
  <c r="PW15" i="1"/>
  <c r="TG15" i="1" s="1"/>
  <c r="PW12" i="1"/>
  <c r="TG12" i="1" s="1"/>
  <c r="PW10" i="1"/>
  <c r="TG10" i="1" s="1"/>
  <c r="PW37" i="1"/>
  <c r="PW9" i="1"/>
  <c r="TG9" i="1" s="1"/>
  <c r="PW33" i="1"/>
  <c r="PW29" i="1"/>
  <c r="TG29" i="1" s="1"/>
  <c r="PW27" i="1"/>
  <c r="TG27" i="1" s="1"/>
  <c r="PW30" i="1"/>
  <c r="TG30" i="1" s="1"/>
  <c r="PW19" i="1"/>
  <c r="TG19" i="1" s="1"/>
  <c r="PW22" i="1"/>
  <c r="PW25" i="1"/>
  <c r="TG25" i="1" s="1"/>
  <c r="TG6" i="1" l="1"/>
  <c r="PW43" i="1"/>
  <c r="PW44" i="1" s="1"/>
  <c r="PX23" i="1"/>
  <c r="TH23" i="1" s="1"/>
  <c r="PX14" i="1"/>
  <c r="PX21" i="1"/>
  <c r="TH21" i="1" s="1"/>
  <c r="PX12" i="1"/>
  <c r="TH12" i="1" s="1"/>
  <c r="PX27" i="1"/>
  <c r="TH27" i="1" s="1"/>
  <c r="PX11" i="1"/>
  <c r="TH11" i="1" s="1"/>
  <c r="PX9" i="1"/>
  <c r="TH9" i="1" s="1"/>
  <c r="PX25" i="1"/>
  <c r="TH25" i="1" s="1"/>
  <c r="PX17" i="1"/>
  <c r="TH17" i="1" s="1"/>
  <c r="PX19" i="1"/>
  <c r="TH19" i="1" s="1"/>
  <c r="PX16" i="1"/>
  <c r="TH16" i="1" s="1"/>
  <c r="PX13" i="1"/>
  <c r="TH13" i="1" s="1"/>
  <c r="PX10" i="1"/>
  <c r="TH10" i="1" s="1"/>
  <c r="PX34" i="1"/>
  <c r="TH34" i="1" s="1"/>
  <c r="PX37" i="1"/>
  <c r="TH37" i="1" s="1"/>
  <c r="PX31" i="1"/>
  <c r="TH31" i="1" s="1"/>
  <c r="PX30" i="1"/>
  <c r="TH30" i="1" s="1"/>
  <c r="PX22" i="1"/>
  <c r="TH22" i="1" s="1"/>
  <c r="PX15" i="1"/>
  <c r="TH15" i="1" s="1"/>
  <c r="PX40" i="1"/>
  <c r="TH40" i="1" s="1"/>
  <c r="PX6" i="1"/>
  <c r="PX29" i="1"/>
  <c r="TH29" i="1" s="1"/>
  <c r="PX39" i="1"/>
  <c r="TH39" i="1" s="1"/>
  <c r="PX35" i="1"/>
  <c r="TH35" i="1" s="1"/>
  <c r="PX33" i="1"/>
  <c r="TH33" i="1" s="1"/>
  <c r="TG31" i="1"/>
  <c r="TG32" i="1"/>
  <c r="QS47" i="1"/>
  <c r="TG33" i="1"/>
  <c r="TG37" i="1"/>
  <c r="TG22" i="1"/>
  <c r="PX32" i="1"/>
  <c r="TH6" i="1" l="1"/>
  <c r="PX43" i="1"/>
  <c r="PX44" i="1" s="1"/>
  <c r="TG43" i="1"/>
  <c r="TH32" i="1"/>
  <c r="TG44" i="1"/>
  <c r="TH44" i="1" l="1"/>
  <c r="TH43" i="1"/>
  <c r="QF25" i="1" l="1"/>
  <c r="QF30" i="1"/>
  <c r="QE25" i="1"/>
  <c r="QE30" i="1"/>
  <c r="QD25" i="1"/>
  <c r="QD30" i="1"/>
  <c r="QC25" i="1"/>
  <c r="QC30" i="1"/>
  <c r="PZ39" i="1" l="1"/>
  <c r="PZ43" i="1" s="1"/>
  <c r="PZ44" i="1" s="1"/>
  <c r="QT39" i="1" l="1"/>
  <c r="QR25" i="1"/>
  <c r="QR30" i="1"/>
  <c r="QQ25" i="1"/>
  <c r="QQ30" i="1"/>
  <c r="QP25" i="1"/>
  <c r="QP30" i="1"/>
  <c r="QO25" i="1"/>
  <c r="QO30" i="1"/>
  <c r="QT43" i="1" l="1"/>
  <c r="QT44" i="1" s="1"/>
  <c r="QT47" i="1" l="1"/>
  <c r="QC22" i="1" l="1"/>
  <c r="QA15" i="1" l="1"/>
  <c r="QU15" i="1" s="1"/>
  <c r="QA25" i="1"/>
  <c r="QU25" i="1" s="1"/>
  <c r="QA30" i="1"/>
  <c r="QU30" i="1" s="1"/>
  <c r="QK22" i="1"/>
  <c r="QO22" i="1"/>
  <c r="QB15" i="1" l="1"/>
  <c r="QV15" i="1" s="1"/>
  <c r="QB25" i="1"/>
  <c r="QV25" i="1" s="1"/>
  <c r="QB30" i="1"/>
  <c r="QV30" i="1" s="1"/>
  <c r="QD12" i="1"/>
  <c r="QP12" i="1" s="1"/>
  <c r="QD11" i="1"/>
  <c r="QP11" i="1" s="1"/>
  <c r="QD15" i="1"/>
  <c r="QP15" i="1" s="1"/>
  <c r="QD14" i="1"/>
  <c r="QP14" i="1" s="1"/>
  <c r="QD9" i="1"/>
  <c r="QP9" i="1" s="1"/>
  <c r="QD22" i="1"/>
  <c r="QP22" i="1" s="1"/>
  <c r="QD10" i="1"/>
  <c r="QP10" i="1" s="1"/>
  <c r="QD17" i="1"/>
  <c r="QP17" i="1" s="1"/>
  <c r="QD18" i="1"/>
  <c r="QP18" i="1" s="1"/>
  <c r="QD19" i="1"/>
  <c r="QP19" i="1" s="1"/>
  <c r="QD21" i="1"/>
  <c r="QP21" i="1" s="1"/>
  <c r="QD23" i="1"/>
  <c r="QP23" i="1" s="1"/>
  <c r="QD29" i="1"/>
  <c r="QP29" i="1" s="1"/>
  <c r="QD33" i="1"/>
  <c r="QP33" i="1" s="1"/>
  <c r="QD37" i="1"/>
  <c r="QP37" i="1" s="1"/>
  <c r="QD31" i="1"/>
  <c r="QP31" i="1" s="1"/>
  <c r="QD16" i="1"/>
  <c r="QP16" i="1" s="1"/>
  <c r="QD35" i="1"/>
  <c r="QP35" i="1" s="1"/>
  <c r="QD27" i="1"/>
  <c r="QD6" i="1"/>
  <c r="QC12" i="1"/>
  <c r="QO12" i="1" s="1"/>
  <c r="QC11" i="1"/>
  <c r="QO11" i="1" s="1"/>
  <c r="QC15" i="1"/>
  <c r="QO15" i="1" s="1"/>
  <c r="QC14" i="1"/>
  <c r="QO14" i="1" s="1"/>
  <c r="QC9" i="1"/>
  <c r="QO9" i="1" s="1"/>
  <c r="QC10" i="1"/>
  <c r="QO10" i="1" s="1"/>
  <c r="QC17" i="1"/>
  <c r="QO17" i="1" s="1"/>
  <c r="QC18" i="1"/>
  <c r="QO18" i="1" s="1"/>
  <c r="QC19" i="1"/>
  <c r="QO19" i="1" s="1"/>
  <c r="QC21" i="1"/>
  <c r="QO21" i="1" s="1"/>
  <c r="QC23" i="1"/>
  <c r="QO23" i="1" s="1"/>
  <c r="QC29" i="1"/>
  <c r="QO29" i="1" s="1"/>
  <c r="QC33" i="1"/>
  <c r="QO33" i="1" s="1"/>
  <c r="QC37" i="1"/>
  <c r="QO37" i="1" s="1"/>
  <c r="QC31" i="1"/>
  <c r="QO31" i="1" s="1"/>
  <c r="QC16" i="1"/>
  <c r="QO16" i="1" s="1"/>
  <c r="QC35" i="1"/>
  <c r="QO35" i="1" s="1"/>
  <c r="QC34" i="1"/>
  <c r="QO34" i="1" s="1"/>
  <c r="QC13" i="1"/>
  <c r="QO13" i="1" s="1"/>
  <c r="QC27" i="1"/>
  <c r="QC38" i="1"/>
  <c r="QO38" i="1" s="1"/>
  <c r="QC39" i="1"/>
  <c r="QO39" i="1" s="1"/>
  <c r="QC40" i="1"/>
  <c r="QO40" i="1" s="1"/>
  <c r="QC6" i="1"/>
  <c r="QA6" i="1" l="1"/>
  <c r="QA37" i="1"/>
  <c r="QU37" i="1" s="1"/>
  <c r="QA14" i="1"/>
  <c r="QU14" i="1" s="1"/>
  <c r="QA13" i="1"/>
  <c r="QU13" i="1" s="1"/>
  <c r="QA29" i="1"/>
  <c r="QU29" i="1" s="1"/>
  <c r="QA12" i="1"/>
  <c r="QU12" i="1" s="1"/>
  <c r="QA9" i="1"/>
  <c r="QU9" i="1" s="1"/>
  <c r="QA34" i="1"/>
  <c r="QU34" i="1" s="1"/>
  <c r="QA23" i="1"/>
  <c r="QU23" i="1" s="1"/>
  <c r="QA17" i="1"/>
  <c r="QU17" i="1" s="1"/>
  <c r="QA27" i="1"/>
  <c r="QU27" i="1" s="1"/>
  <c r="QA11" i="1"/>
  <c r="QU11" i="1" s="1"/>
  <c r="QA35" i="1"/>
  <c r="QU35" i="1" s="1"/>
  <c r="QA21" i="1"/>
  <c r="QU21" i="1" s="1"/>
  <c r="QA38" i="1"/>
  <c r="QU38" i="1" s="1"/>
  <c r="QA32" i="1"/>
  <c r="QU32" i="1" s="1"/>
  <c r="QA19" i="1"/>
  <c r="QU19" i="1" s="1"/>
  <c r="QA39" i="1"/>
  <c r="QU39" i="1" s="1"/>
  <c r="QA33" i="1"/>
  <c r="QU33" i="1" s="1"/>
  <c r="QA16" i="1"/>
  <c r="QU16" i="1" s="1"/>
  <c r="QA40" i="1"/>
  <c r="QU40" i="1" s="1"/>
  <c r="QA31" i="1"/>
  <c r="QU31" i="1" s="1"/>
  <c r="QA10" i="1"/>
  <c r="QU10" i="1" s="1"/>
  <c r="QA22" i="1"/>
  <c r="QO6" i="1"/>
  <c r="QL27" i="1"/>
  <c r="QP27" i="1"/>
  <c r="QP6" i="1"/>
  <c r="QK27" i="1"/>
  <c r="QO27" i="1"/>
  <c r="QU6" i="1" l="1"/>
  <c r="QA43" i="1"/>
  <c r="QA44" i="1" s="1"/>
  <c r="QB29" i="1"/>
  <c r="QV29" i="1" s="1"/>
  <c r="QB23" i="1"/>
  <c r="QV23" i="1" s="1"/>
  <c r="QB27" i="1"/>
  <c r="QV27" i="1" s="1"/>
  <c r="QB6" i="1"/>
  <c r="QB39" i="1"/>
  <c r="QV39" i="1" s="1"/>
  <c r="QB34" i="1"/>
  <c r="QV34" i="1" s="1"/>
  <c r="QB31" i="1"/>
  <c r="QV31" i="1" s="1"/>
  <c r="QB22" i="1"/>
  <c r="QV22" i="1" s="1"/>
  <c r="QB10" i="1"/>
  <c r="QV10" i="1" s="1"/>
  <c r="QB19" i="1"/>
  <c r="QV19" i="1" s="1"/>
  <c r="QB12" i="1"/>
  <c r="QV12" i="1" s="1"/>
  <c r="QB32" i="1"/>
  <c r="QV32" i="1" s="1"/>
  <c r="QB38" i="1"/>
  <c r="QV38" i="1" s="1"/>
  <c r="QB13" i="1"/>
  <c r="QV13" i="1" s="1"/>
  <c r="QB9" i="1"/>
  <c r="QV9" i="1" s="1"/>
  <c r="QB21" i="1"/>
  <c r="QV21" i="1" s="1"/>
  <c r="QB14" i="1"/>
  <c r="QV14" i="1" s="1"/>
  <c r="QB37" i="1"/>
  <c r="QV37" i="1" s="1"/>
  <c r="QB40" i="1"/>
  <c r="QV40" i="1" s="1"/>
  <c r="QB35" i="1"/>
  <c r="QV35" i="1" s="1"/>
  <c r="QB11" i="1"/>
  <c r="QV11" i="1" s="1"/>
  <c r="QB16" i="1"/>
  <c r="QV16" i="1" s="1"/>
  <c r="QB17" i="1"/>
  <c r="QV17" i="1" s="1"/>
  <c r="QB33" i="1"/>
  <c r="QV33" i="1" s="1"/>
  <c r="QU22" i="1"/>
  <c r="QV6" i="1" l="1"/>
  <c r="QV43" i="1" s="1"/>
  <c r="QV44" i="1" s="1"/>
  <c r="QB43" i="1"/>
  <c r="QB44" i="1" s="1"/>
  <c r="QU43" i="1"/>
  <c r="QU44" i="1" s="1"/>
  <c r="QL12" i="1"/>
  <c r="QL11" i="1"/>
  <c r="QL15" i="1"/>
  <c r="QL14" i="1"/>
  <c r="QL9" i="1"/>
  <c r="QL22" i="1"/>
  <c r="QL10" i="1"/>
  <c r="QL17" i="1"/>
  <c r="QL18" i="1"/>
  <c r="QL19" i="1"/>
  <c r="QL21" i="1"/>
  <c r="QL23" i="1"/>
  <c r="QL29" i="1"/>
  <c r="QL33" i="1"/>
  <c r="QL37" i="1"/>
  <c r="QL31" i="1"/>
  <c r="QL16" i="1"/>
  <c r="QL35" i="1"/>
  <c r="QL6" i="1"/>
  <c r="QK12" i="1"/>
  <c r="QK11" i="1"/>
  <c r="QK15" i="1"/>
  <c r="QK14" i="1"/>
  <c r="QK9" i="1"/>
  <c r="QK10" i="1"/>
  <c r="QK17" i="1"/>
  <c r="QK18" i="1"/>
  <c r="QK19" i="1"/>
  <c r="QK21" i="1"/>
  <c r="QK23" i="1"/>
  <c r="QK29" i="1"/>
  <c r="QK33" i="1"/>
  <c r="QK37" i="1"/>
  <c r="QK31" i="1"/>
  <c r="QK16" i="1"/>
  <c r="QK35" i="1"/>
  <c r="QK34" i="1"/>
  <c r="QK13" i="1"/>
  <c r="QK38" i="1"/>
  <c r="QK39" i="1"/>
  <c r="QK40" i="1"/>
  <c r="QK6" i="1"/>
  <c r="QU47" i="1" l="1"/>
  <c r="QV47" i="1"/>
  <c r="QE27" i="1" l="1"/>
  <c r="QF27" i="1" l="1"/>
  <c r="QN27" i="1" s="1"/>
  <c r="QM27" i="1"/>
  <c r="QQ27" i="1"/>
  <c r="QR27" i="1" l="1"/>
  <c r="QD34" i="1" l="1"/>
  <c r="QP34" i="1" s="1"/>
  <c r="QD13" i="1"/>
  <c r="QP13" i="1" l="1"/>
  <c r="QL13" i="1"/>
  <c r="QL34" i="1"/>
  <c r="QE34" i="1"/>
  <c r="QQ34" i="1" s="1"/>
  <c r="QM34" i="1" l="1"/>
  <c r="QD32" i="1" l="1"/>
  <c r="QC32" i="1"/>
  <c r="QC43" i="1" s="1"/>
  <c r="QC44" i="1" s="1"/>
  <c r="QO32" i="1" l="1"/>
  <c r="QO43" i="1" s="1"/>
  <c r="QO44" i="1" s="1"/>
  <c r="QP32" i="1"/>
  <c r="QL32" i="1"/>
  <c r="QK32" i="1"/>
  <c r="QK43" i="1" s="1"/>
  <c r="QK44" i="1" s="1"/>
  <c r="QD39" i="1" l="1"/>
  <c r="QP39" i="1" s="1"/>
  <c r="QD38" i="1"/>
  <c r="QD40" i="1"/>
  <c r="QP40" i="1" l="1"/>
  <c r="QD43" i="1"/>
  <c r="QD44" i="1" s="1"/>
  <c r="QE39" i="1"/>
  <c r="QQ39" i="1" s="1"/>
  <c r="QP38" i="1"/>
  <c r="QE40" i="1"/>
  <c r="QQ40" i="1" s="1"/>
  <c r="QE23" i="1"/>
  <c r="QQ23" i="1" s="1"/>
  <c r="QE15" i="1"/>
  <c r="QQ15" i="1" s="1"/>
  <c r="QE13" i="1"/>
  <c r="QQ13" i="1" s="1"/>
  <c r="QE19" i="1"/>
  <c r="QQ19" i="1" s="1"/>
  <c r="QE37" i="1"/>
  <c r="QQ37" i="1" s="1"/>
  <c r="QE9" i="1"/>
  <c r="QQ9" i="1" s="1"/>
  <c r="QE33" i="1"/>
  <c r="QQ33" i="1" s="1"/>
  <c r="QE10" i="1"/>
  <c r="QQ10" i="1" s="1"/>
  <c r="QE11" i="1"/>
  <c r="QQ11" i="1" s="1"/>
  <c r="QE14" i="1"/>
  <c r="QQ14" i="1" s="1"/>
  <c r="QE12" i="1"/>
  <c r="QQ12" i="1" s="1"/>
  <c r="QL40" i="1"/>
  <c r="QE21" i="1"/>
  <c r="QQ21" i="1" s="1"/>
  <c r="QE38" i="1"/>
  <c r="QQ38" i="1" s="1"/>
  <c r="QL38" i="1"/>
  <c r="QE29" i="1"/>
  <c r="QQ29" i="1" s="1"/>
  <c r="QE6" i="1"/>
  <c r="QE35" i="1"/>
  <c r="QQ35" i="1" s="1"/>
  <c r="QE32" i="1"/>
  <c r="QQ32" i="1" s="1"/>
  <c r="QE16" i="1"/>
  <c r="QQ16" i="1" s="1"/>
  <c r="QE18" i="1"/>
  <c r="QQ18" i="1" s="1"/>
  <c r="QE31" i="1"/>
  <c r="QQ31" i="1" s="1"/>
  <c r="QE22" i="1"/>
  <c r="QQ22" i="1" s="1"/>
  <c r="QE17" i="1"/>
  <c r="QQ17" i="1" s="1"/>
  <c r="QL39" i="1"/>
  <c r="QH12" i="1"/>
  <c r="QH11" i="1"/>
  <c r="QH15" i="1"/>
  <c r="QH14" i="1"/>
  <c r="QH9" i="1"/>
  <c r="QH10" i="1"/>
  <c r="QH17" i="1"/>
  <c r="QH18" i="1"/>
  <c r="QH19" i="1"/>
  <c r="QH21" i="1"/>
  <c r="QH29" i="1"/>
  <c r="QH33" i="1"/>
  <c r="QH37" i="1"/>
  <c r="QH31" i="1"/>
  <c r="QH16" i="1"/>
  <c r="QH32" i="1"/>
  <c r="QH35" i="1"/>
  <c r="QH34" i="1"/>
  <c r="QH13" i="1"/>
  <c r="QH38" i="1"/>
  <c r="QH39" i="1"/>
  <c r="QH40" i="1"/>
  <c r="QG12" i="1"/>
  <c r="QG11" i="1"/>
  <c r="QG15" i="1"/>
  <c r="QG14" i="1"/>
  <c r="QG9" i="1"/>
  <c r="QG22" i="1"/>
  <c r="QG10" i="1"/>
  <c r="QG17" i="1"/>
  <c r="QG18" i="1"/>
  <c r="QG19" i="1"/>
  <c r="QG21" i="1"/>
  <c r="QG29" i="1"/>
  <c r="QG33" i="1"/>
  <c r="QG37" i="1"/>
  <c r="QG31" i="1"/>
  <c r="QG16" i="1"/>
  <c r="QG32" i="1"/>
  <c r="QG35" i="1"/>
  <c r="QG34" i="1"/>
  <c r="QG13" i="1"/>
  <c r="QG38" i="1"/>
  <c r="QG39" i="1"/>
  <c r="QG40" i="1"/>
  <c r="QH23" i="1"/>
  <c r="QG23" i="1"/>
  <c r="QL43" i="1" l="1"/>
  <c r="QL44" i="1" s="1"/>
  <c r="QE43" i="1"/>
  <c r="QE44" i="1" s="1"/>
  <c r="QP43" i="1"/>
  <c r="QP44" i="1" s="1"/>
  <c r="QM39" i="1"/>
  <c r="QM23" i="1"/>
  <c r="QM40" i="1"/>
  <c r="QQ6" i="1"/>
  <c r="QQ43" i="1" s="1"/>
  <c r="QQ44" i="1" s="1"/>
  <c r="QM15" i="1"/>
  <c r="QM9" i="1"/>
  <c r="QM33" i="1"/>
  <c r="QM13" i="1"/>
  <c r="QM10" i="1"/>
  <c r="QM11" i="1"/>
  <c r="QM37" i="1"/>
  <c r="QM21" i="1"/>
  <c r="QM31" i="1"/>
  <c r="QF35" i="1"/>
  <c r="QR35" i="1" s="1"/>
  <c r="QF33" i="1"/>
  <c r="QR33" i="1" s="1"/>
  <c r="QF6" i="1"/>
  <c r="QM19" i="1"/>
  <c r="QF23" i="1"/>
  <c r="QR23" i="1" s="1"/>
  <c r="QM22" i="1"/>
  <c r="QM16" i="1"/>
  <c r="QM6" i="1"/>
  <c r="QM14" i="1"/>
  <c r="QM32" i="1"/>
  <c r="QF9" i="1"/>
  <c r="QR9" i="1" s="1"/>
  <c r="QF38" i="1"/>
  <c r="QR38" i="1" s="1"/>
  <c r="QF15" i="1"/>
  <c r="QR15" i="1" s="1"/>
  <c r="QF22" i="1"/>
  <c r="QR22" i="1" s="1"/>
  <c r="QF10" i="1"/>
  <c r="QR10" i="1" s="1"/>
  <c r="QF39" i="1"/>
  <c r="QR39" i="1" s="1"/>
  <c r="QM38" i="1"/>
  <c r="QF17" i="1"/>
  <c r="QR17" i="1" s="1"/>
  <c r="QF34" i="1"/>
  <c r="QR34" i="1" s="1"/>
  <c r="QF32" i="1"/>
  <c r="QR32" i="1" s="1"/>
  <c r="QM17" i="1"/>
  <c r="QF31" i="1"/>
  <c r="QR31" i="1" s="1"/>
  <c r="QF12" i="1"/>
  <c r="QR12" i="1" s="1"/>
  <c r="QF13" i="1"/>
  <c r="QR13" i="1" s="1"/>
  <c r="QF40" i="1"/>
  <c r="QR40" i="1" s="1"/>
  <c r="QF11" i="1"/>
  <c r="QR11" i="1" s="1"/>
  <c r="QF16" i="1"/>
  <c r="QR16" i="1" s="1"/>
  <c r="QF19" i="1"/>
  <c r="QR19" i="1" s="1"/>
  <c r="QM18" i="1"/>
  <c r="QM12" i="1"/>
  <c r="QF29" i="1"/>
  <c r="QR29" i="1" s="1"/>
  <c r="QF37" i="1"/>
  <c r="QR37" i="1" s="1"/>
  <c r="QF21" i="1"/>
  <c r="QR21" i="1" s="1"/>
  <c r="QF18" i="1"/>
  <c r="QR18" i="1" s="1"/>
  <c r="QF14" i="1"/>
  <c r="QR14" i="1" s="1"/>
  <c r="QM35" i="1"/>
  <c r="QM29" i="1"/>
  <c r="QF43" i="1" l="1"/>
  <c r="QF44" i="1" s="1"/>
  <c r="QM43" i="1"/>
  <c r="QM44" i="1" s="1"/>
  <c r="QR6" i="1"/>
  <c r="QR43" i="1" s="1"/>
  <c r="QR44" i="1" s="1"/>
  <c r="QN33" i="1"/>
  <c r="QN35" i="1"/>
  <c r="QN6" i="1"/>
  <c r="QN34" i="1"/>
  <c r="QN23" i="1"/>
  <c r="QN29" i="1"/>
  <c r="QN13" i="1"/>
  <c r="QN11" i="1"/>
  <c r="QN37" i="1"/>
  <c r="QN17" i="1"/>
  <c r="QN12" i="1"/>
  <c r="QN40" i="1"/>
  <c r="QN14" i="1"/>
  <c r="QN15" i="1"/>
  <c r="QN31" i="1"/>
  <c r="QN19" i="1"/>
  <c r="QN32" i="1"/>
  <c r="QN21" i="1"/>
  <c r="QN39" i="1"/>
  <c r="QN38" i="1"/>
  <c r="QN22" i="1"/>
  <c r="QN16" i="1"/>
  <c r="QN18" i="1"/>
  <c r="QN10" i="1"/>
  <c r="QN9" i="1"/>
  <c r="QN43" i="1" l="1"/>
  <c r="QN44" i="1" s="1"/>
  <c r="QG6" i="1" l="1"/>
  <c r="QG43" i="1" s="1"/>
  <c r="QG44" i="1" s="1"/>
  <c r="QH22" i="1" l="1"/>
  <c r="QH6" i="1" l="1"/>
  <c r="QH43" i="1" s="1"/>
  <c r="QH44" i="1" s="1"/>
  <c r="QI13" i="1" l="1"/>
  <c r="QJ13" i="1" l="1"/>
  <c r="QI40" i="1" l="1"/>
  <c r="QJ40" i="1" l="1"/>
  <c r="QI38" i="1" l="1"/>
  <c r="QJ38" i="1" l="1"/>
  <c r="QI39" i="1" l="1"/>
  <c r="QJ39" i="1" l="1"/>
  <c r="QI32" i="1" l="1"/>
  <c r="QI35" i="1"/>
  <c r="QI34" i="1" l="1"/>
  <c r="QI33" i="1"/>
  <c r="QI22" i="1"/>
  <c r="QI19" i="1"/>
  <c r="QI23" i="1"/>
  <c r="QI21" i="1"/>
  <c r="QI16" i="1"/>
  <c r="QI18" i="1"/>
  <c r="QI14" i="1"/>
  <c r="QI31" i="1"/>
  <c r="QI17" i="1"/>
  <c r="QI15" i="1"/>
  <c r="QI11" i="1"/>
  <c r="QI37" i="1"/>
  <c r="QI10" i="1"/>
  <c r="QI9" i="1"/>
  <c r="QI12" i="1"/>
  <c r="QI6" i="1"/>
  <c r="QI29" i="1"/>
  <c r="QJ35" i="1"/>
  <c r="QJ32" i="1"/>
  <c r="QI43" i="1" l="1"/>
  <c r="QI44" i="1" s="1"/>
  <c r="QJ11" i="1"/>
  <c r="QJ23" i="1"/>
  <c r="QJ12" i="1"/>
  <c r="QJ15" i="1"/>
  <c r="QJ34" i="1"/>
  <c r="QJ29" i="1"/>
  <c r="QJ22" i="1"/>
  <c r="QJ33" i="1"/>
  <c r="QJ14" i="1"/>
  <c r="QJ21" i="1"/>
  <c r="QJ31" i="1"/>
  <c r="QJ9" i="1"/>
  <c r="QJ17" i="1"/>
  <c r="QJ18" i="1"/>
  <c r="QJ10" i="1"/>
  <c r="QJ19" i="1"/>
  <c r="QJ16" i="1"/>
  <c r="QJ37" i="1"/>
  <c r="QJ6" i="1"/>
  <c r="QJ43" i="1" l="1"/>
  <c r="QJ4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FERNANDO BENITEZ</author>
    <author>USUARIO</author>
  </authors>
  <commentList>
    <comment ref="CF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CJ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CN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CR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CV6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CZ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EL MES DE SEPTIEMBRE LA SUMA DE 13.181.288 CORRESPONDIENTE AL RECAUDO DE LOS MESES DE MARZO A AGOSTO DE 2018 Y SIN DESCONTAR LAS COMISIONES</t>
        </r>
      </text>
    </comment>
    <comment ref="DD6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SIN DESCONTAR LA COMISION</t>
        </r>
      </text>
    </comment>
    <comment ref="DH6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 EN NOV SIN DESCONTAR COMISION</t>
        </r>
      </text>
    </comment>
    <comment ref="DL6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SIN DESCONTAR COMISION</t>
        </r>
      </text>
    </comment>
    <comment ref="DP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 SIN DESCONTAR LA COMISION</t>
        </r>
      </text>
    </comment>
    <comment ref="DX6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 EN FEBRERO SIN DESCONTAR LA COMISION</t>
        </r>
      </text>
    </comment>
    <comment ref="EB6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3.134.894 QUEDO PENDIENTE 1.194.221</t>
        </r>
      </text>
    </comment>
    <comment ref="EF6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</t>
        </r>
      </text>
    </comment>
    <comment ref="EJ6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SIN DESCONTAR LA COMISION</t>
        </r>
      </text>
    </comment>
    <comment ref="EN6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SIN DESCONTAR COMISION</t>
        </r>
      </text>
    </comment>
    <comment ref="ER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TRASFIRIO 12.668.886 DE MAYO Y JUNIO SIN DESCONTAR COMISION</t>
        </r>
      </text>
    </comment>
    <comment ref="EV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NO SE DESCONTO COMISION</t>
        </r>
      </text>
    </comment>
    <comment ref="EZ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SIN DESCONTAR COMISION</t>
        </r>
      </text>
    </comment>
    <comment ref="FD6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SIN DESCONTAR COMISION</t>
        </r>
      </text>
    </comment>
    <comment ref="FH6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 SIN COMISION </t>
        </r>
      </text>
    </comment>
    <comment ref="FL6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 SIN COMISION</t>
        </r>
      </text>
    </comment>
    <comment ref="FP6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 EN ENERO 2020 SIN DESCONTAR COMISION</t>
        </r>
      </text>
    </comment>
    <comment ref="FX6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DE 2020 SIN DESCONTAR COMISION</t>
        </r>
      </text>
    </comment>
    <comment ref="GB6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SIN DESCONTAR COMISION</t>
        </r>
      </text>
    </comment>
    <comment ref="GF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SIN DESCONTAR COMISION</t>
        </r>
      </text>
    </comment>
    <comment ref="GJ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SIN DESCONTAR COMISION</t>
        </r>
      </text>
    </comment>
    <comment ref="GN6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SIN DESCONTAR COMISION</t>
        </r>
      </text>
    </comment>
    <comment ref="GR6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SIN DESCONTAR COMISION</t>
        </r>
      </text>
    </comment>
    <comment ref="GV6" authorId="0" shapeId="0" xr:uid="{00000000-0006-0000-0000-00001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SIN DESCONTAR COMISION</t>
        </r>
      </text>
    </comment>
    <comment ref="GZ6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SIN DESCONTAR COMISION</t>
        </r>
      </text>
    </comment>
    <comment ref="HD6" authorId="1" shapeId="0" xr:uid="{00000000-0006-0000-0000-00001F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 20220</t>
        </r>
      </text>
    </comment>
    <comment ref="HH6" authorId="1" shapeId="0" xr:uid="{00000000-0006-0000-0000-000020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 DE 2020 POR $11,526,085 VALOR CORRCETO $11,752,330 valor pendiente de transferir $226,245</t>
        </r>
      </text>
    </comment>
    <comment ref="HL6" authorId="1" shapeId="0" xr:uid="{00000000-0006-0000-0000-000021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HP6" authorId="1" shapeId="0" xr:uid="{00000000-0006-0000-0000-000022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TRANSFERIOD EN ENERO DE 2021</t>
        </r>
      </text>
    </comment>
    <comment ref="HX6" authorId="1" shapeId="0" xr:uid="{00000000-0006-0000-0000-000023000000}">
      <text>
        <r>
          <rPr>
            <b/>
            <sz val="9"/>
            <color indexed="81"/>
            <rFont val="Tahoma"/>
            <family val="2"/>
          </rPr>
          <t>FERNANDO BENITEZ:TRANSFERIDO EN MARZO 2021</t>
        </r>
      </text>
    </comment>
    <comment ref="IB6" authorId="1" shapeId="0" xr:uid="{00000000-0006-0000-0000-000024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MARZO 2021</t>
        </r>
      </text>
    </comment>
    <comment ref="IF6" authorId="1" shapeId="0" xr:uid="{00000000-0006-0000-0000-000025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IJ6" authorId="1" shapeId="0" xr:uid="{00000000-0006-0000-0000-000026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6" authorId="1" shapeId="0" xr:uid="{00000000-0006-0000-0000-000027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R6" authorId="1" shapeId="0" xr:uid="{00000000-0006-0000-0000-000028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6" authorId="1" shapeId="0" xr:uid="{00000000-0006-0000-0000-000029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6" authorId="1" shapeId="0" xr:uid="{00000000-0006-0000-0000-00002A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6" authorId="1" shapeId="0" xr:uid="{00000000-0006-0000-0000-00002B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TRRANSFERIDO EN OCTUBRE</t>
        </r>
      </text>
    </comment>
    <comment ref="JH6" authorId="1" shapeId="0" xr:uid="{00000000-0006-0000-0000-00002C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6" authorId="1" shapeId="0" xr:uid="{0F5F7076-0B18-447C-B437-09EC5A9BF91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P6" authorId="1" shapeId="0" xr:uid="{C2E33235-F863-4D8B-B0B9-2CCB5A3CE4A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JX6" authorId="1" shapeId="0" xr:uid="{53D8128F-33BA-4FB8-8E7B-8DBB466AD0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KB6" authorId="1" shapeId="0" xr:uid="{990682BD-EC40-40E9-B381-AFE93E953D5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F6" authorId="1" shapeId="0" xr:uid="{FADA23DA-9F6F-4481-9B22-A84CD6BF787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6" authorId="1" shapeId="0" xr:uid="{1C6B6D85-129E-401B-A51D-37D7C59E6D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N6" authorId="1" shapeId="0" xr:uid="{B521E49D-BAE3-48D3-A483-756BBE6323A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R6" authorId="1" shapeId="0" xr:uid="{9E76CB88-E3D7-49FA-94A8-BDDBEF9AE88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6" authorId="1" shapeId="0" xr:uid="{4747F2C0-1879-4D7A-9D49-72767F31078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RANSFERIDO EN SEPTIEMBRE</t>
        </r>
      </text>
    </comment>
    <comment ref="KZ6" authorId="1" shapeId="0" xr:uid="{21BECB3F-6022-4DA5-8B2B-FAB6D92BC73F}">
      <text>
        <r>
          <rPr>
            <sz val="9"/>
            <color indexed="81"/>
            <rFont val="Tahoma"/>
            <family val="2"/>
          </rPr>
          <t>TRANSFERIDO EN SEPTIEMBRE</t>
        </r>
      </text>
    </comment>
    <comment ref="LD6" authorId="1" shapeId="0" xr:uid="{34DD284D-F01B-4907-9086-7DF919CA427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6" authorId="1" shapeId="0" xr:uid="{4BF7FE2C-A2AA-456E-B6C2-265A9A1B9F3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6" authorId="1" shapeId="0" xr:uid="{FE217E7A-F4B4-41A3-A5EB-D3FE8D7FD32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6" authorId="1" shapeId="0" xr:uid="{30EFF747-A101-4FE2-A5B5-A3699D1CA40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ENERO DE 20232</t>
        </r>
      </text>
    </comment>
    <comment ref="LX6" authorId="1" shapeId="0" xr:uid="{8D0B8246-F63F-4539-8AAA-7FDEB6F54E9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$ 7.665.118, MENOR VALOR POR $7</t>
        </r>
      </text>
    </comment>
    <comment ref="MB6" authorId="1" shapeId="0" xr:uid="{3F405A8B-AD74-48CC-8700-62B195A3083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6" authorId="1" shapeId="0" xr:uid="{7B1632B6-B7EE-433D-9167-CBCA6FE2754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6" authorId="1" shapeId="0" xr:uid="{7A5F575B-E045-4B84-BA67-C32BD2BCB62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6" authorId="1" shapeId="0" xr:uid="{CFA2268D-6DA5-4E09-8DB1-02785DF9CFE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6" authorId="1" shapeId="0" xr:uid="{3AD8FA0A-03B8-45AA-8B8F-D4C5BC82EE2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6" authorId="1" shapeId="0" xr:uid="{EFD66BCF-FC57-4760-A4C2-7A6ED28DB46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AGOSTO</t>
        </r>
      </text>
    </comment>
    <comment ref="MZ6" authorId="1" shapeId="0" xr:uid="{0031716C-7C6E-40FA-ABBA-09240D9FD0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6" authorId="1" shapeId="0" xr:uid="{ECB1F2A4-F14A-441E-A523-E5213A77E3B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6" authorId="1" shapeId="0" xr:uid="{2F0A6AA3-73E2-4CB2-93A3-755744E81B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6" authorId="1" shapeId="0" xr:uid="{6443F112-4C66-48C3-A80C-5D72B07F6DE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</t>
        </r>
      </text>
    </comment>
    <comment ref="NP6" authorId="1" shapeId="0" xr:uid="{D784CB44-1693-4963-9770-C201D7BD746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X6" authorId="1" shapeId="0" xr:uid="{B827F154-6216-48B9-802E-577EFD5FAD6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6" authorId="1" shapeId="0" xr:uid="{BED102A7-3DE3-4C82-AD6B-F176D025946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6" authorId="1" shapeId="0" xr:uid="{F21E4A7B-9B0B-4201-A1AE-9145172577D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6" authorId="1" shapeId="0" xr:uid="{4C193EF4-656F-483C-B27A-03E8E720035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6" authorId="1" shapeId="0" xr:uid="{F8F8F292-B533-4403-B188-8E0E975171E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R6" authorId="1" shapeId="0" xr:uid="{EEBFA02D-3C90-49BA-99D7-0670D7E1409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6" authorId="1" shapeId="0" xr:uid="{AF8BA492-1C2A-45FE-B281-9BB2D7BE0BD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6" authorId="1" shapeId="0" xr:uid="{0345DED3-4213-4043-A938-48BDA3346DC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D6" authorId="1" shapeId="0" xr:uid="{D3F30A24-9F60-44DE-9C2B-8741008ABF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6" authorId="1" shapeId="0" xr:uid="{180BFCA9-313F-4E3D-90BF-5867C456627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6" authorId="1" shapeId="0" xr:uid="{159B68C9-7742-4208-B37F-D0D0ACEA069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6" authorId="1" shapeId="0" xr:uid="{4AFA27DD-C66D-4FCB-84E3-FD7D1D1592F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2025</t>
        </r>
      </text>
    </comment>
    <comment ref="QZ6" authorId="1" shapeId="0" xr:uid="{1C1EADD5-DCCF-4E8B-98D2-B1A66250B32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D6" authorId="1" shapeId="0" xr:uid="{5B3E3552-6F92-4B2B-A67A-FA5328C78AE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H6" authorId="1" shapeId="0" xr:uid="{20A920D6-84B8-4DBA-A2FA-CBC2F230DB7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L6" authorId="1" shapeId="0" xr:uid="{43266565-EDDA-4B82-9E36-0786EDF073E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6" authorId="1" shapeId="0" xr:uid="{98D775E2-11C3-4FA7-8DD5-01F5F52B879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JUNIO</t>
        </r>
      </text>
    </comment>
    <comment ref="RT6" authorId="1" shapeId="0" xr:uid="{7E8F7A2A-D152-4109-AE52-A8308CA674E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RX6" authorId="1" shapeId="0" xr:uid="{8A17B7A2-0244-4196-A072-9170A9D5EF5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6" authorId="1" shapeId="0" xr:uid="{6AD31C0E-286C-4077-B4F2-DC24660AEC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OCTRUBRE</t>
        </r>
      </text>
    </comment>
    <comment ref="SF6" authorId="1" shapeId="0" xr:uid="{EA770A3D-30CB-4F1E-B384-2C625B5C033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6" authorId="1" shapeId="0" xr:uid="{127040F8-B74F-468A-913F-F1E354E269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6" authorId="1" shapeId="0" xr:uid="{BDC8D657-4284-4462-8E00-8831F0EE071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6" authorId="1" shapeId="0" xr:uid="{59907BE8-86DC-4C0A-A16B-1369B46DEF3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V6" authorId="2" shapeId="0" xr:uid="{CCD710C7-F7CE-42E6-917C-83AF16CAE9E2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 </t>
        </r>
      </text>
    </comment>
    <comment ref="SZ6" authorId="2" shapeId="0" xr:uid="{187F8E5F-076E-49BB-9039-E798E624C37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LX7" authorId="1" shapeId="0" xr:uid="{941341DB-D794-43EA-99C5-0EDB3E88F2C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ABRILMORA DE 60  DIAS</t>
        </r>
      </text>
    </comment>
    <comment ref="MB7" authorId="1" shapeId="0" xr:uid="{5EDA3984-B3AF-4DFA-9D6E-3D2D5F2EA18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 POR $15.688.663 PARA LOS MERSES DE FEBRERO Y MARZO</t>
        </r>
      </text>
    </comment>
    <comment ref="MF7" authorId="1" shapeId="0" xr:uid="{D3912847-917C-4F8B-B855-CB90ACEE7C9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$8.465.814,25, MAYOR $773.847</t>
        </r>
      </text>
    </comment>
    <comment ref="MJ7" authorId="1" shapeId="0" xr:uid="{77E4ECB3-88CA-47A6-8D38-AF137790DF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$8.224.670. MENOR VALOR POR $1,171,034</t>
        </r>
      </text>
    </comment>
    <comment ref="MN7" authorId="1" shapeId="0" xr:uid="{A9836702-C7A9-4A07-8E17-4B141F8857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$8.465.814 MENOR VALOR POR $4.327</t>
        </r>
      </text>
    </comment>
    <comment ref="MR7" authorId="1" shapeId="0" xr:uid="{4E9B5072-3EB7-49ED-9B68-CD9C7A07646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V7" authorId="1" shapeId="0" xr:uid="{C89FCCFD-238E-4D27-BA7E-52C9B2C2206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VALOR TRANSFERIDO POR $8.224.670 MAYOR VALOR TRANSFERIDO POR $580</t>
        </r>
      </text>
    </comment>
    <comment ref="MZ7" authorId="1" shapeId="0" xr:uid="{01D40EA9-3CA3-46C8-B3E7-BF4701E859D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7" authorId="1" shapeId="0" xr:uid="{D1F9ADCA-E16F-456E-953D-778CE6E361A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H7" authorId="1" shapeId="0" xr:uid="{585A46C2-BAC1-48E0-9A39-FDDA4CB2EA5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. MPRA DE 30 DÍAS</t>
        </r>
      </text>
    </comment>
    <comment ref="NL7" authorId="1" shapeId="0" xr:uid="{2DA6B334-2F04-4AD8-9EC3-61392D887E6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DE 2024. MORA DE 180 DÍAS</t>
        </r>
      </text>
    </comment>
    <comment ref="NP7" authorId="1" shapeId="0" xr:uid="{DF81F41A-3824-4B32-9C1E-0E4D1AAFDAC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DE 2024. MORA DE 150 DIAS</t>
        </r>
      </text>
    </comment>
    <comment ref="NX7" authorId="1" shapeId="0" xr:uid="{53241234-4108-43F5-A242-C216735DFC7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MORA DE 120 DIAS</t>
        </r>
      </text>
    </comment>
    <comment ref="OB7" authorId="1" shapeId="0" xr:uid="{E6391FD1-8E08-4C07-A244-1ACDE0C4263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MORA DE 90 DIAS</t>
        </r>
      </text>
    </comment>
    <comment ref="OF7" authorId="1" shapeId="0" xr:uid="{B58F7D70-EC33-4528-9350-BB6165AD44D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$45. 011.228 PARA LOS MESES DE NOV DIC ENE FEB MAR ABRIL</t>
        </r>
      </text>
    </comment>
    <comment ref="OJ7" authorId="1" shapeId="0" xr:uid="{6229E615-A3A7-4830-A81B-043DAC3EB3B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2024</t>
        </r>
      </text>
    </comment>
    <comment ref="ON7" authorId="1" shapeId="0" xr:uid="{89BD1655-BEF5-49F5-BC55-E2DBE10F18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SEPTIERMBBRE MORA DE 90 DIAS</t>
        </r>
      </text>
    </comment>
    <comment ref="OR7" authorId="1" shapeId="0" xr:uid="{5193A1A8-F49F-4FA2-9C10-FEDCC04A797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MORA DE 60 DIAS</t>
        </r>
      </text>
    </comment>
    <comment ref="OV7" authorId="1" shapeId="0" xr:uid="{0AF89FEE-AAEE-4340-AE9A-0C2CB93E3C2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TRNAFERIDO EN SEPTIEMBRE POR $21.086.302 MORA DE 30 DIAS. MAYOR VALOR TRANSFERIDO POR $649,056</t>
        </r>
      </text>
    </comment>
    <comment ref="OZ7" authorId="1" shapeId="0" xr:uid="{A3376C5D-8547-4D82-AF00-01F7EB6D4E2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$6.767.982 MENOR VALOR POR $80.600</t>
        </r>
      </text>
    </comment>
    <comment ref="PD7" authorId="1" shapeId="0" xr:uid="{42B42351-04CF-4E37-B147-5934B0CDAA4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TRANSFEDRIDO EN NOVIEMBRE POFR $6.848.582. MAYOR VALOR TRANSFERIDO POR $63.888</t>
        </r>
      </text>
    </comment>
    <comment ref="PH7" authorId="1" shapeId="0" xr:uid="{FA26C5B3-9661-4D7E-8D5C-BC993F45C45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7" authorId="1" shapeId="0" xr:uid="{164379AD-48F3-4BB5-BF88-88172E82477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 POR $13.578.055 MENOR VALOR TRANSFERIOD POR $132,798</t>
        </r>
      </text>
    </comment>
    <comment ref="PP7" authorId="1" shapeId="0" xr:uid="{442AC039-DB17-4ED6-B5E4-9F99E3B164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7" authorId="1" shapeId="0" xr:uid="{5B487977-6B84-49C8-A075-7540EB45CDE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7" authorId="1" shapeId="0" xr:uid="{945D3F39-149D-4BD3-8C17-3555E85BFF2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TANSFERIDO EN MARZO</t>
        </r>
      </text>
    </comment>
    <comment ref="RH7" authorId="1" shapeId="0" xr:uid="{6D9502FE-E466-4F3B-ADC6-B06F5294E8F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TANSFERIDO EN ABRIL</t>
        </r>
      </text>
    </comment>
    <comment ref="RL7" authorId="1" shapeId="0" xr:uid="{899B59E8-B83C-46D6-A9D7-0B012F996BF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POR $7.027.656,07. MENOR VALOR TRANSFERIDO POR $41.541</t>
        </r>
      </text>
    </comment>
    <comment ref="RP7" authorId="1" shapeId="0" xr:uid="{A89C5A11-6823-4592-9F30-53C3B2CBD81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TRANSFEFRIDO EN JUNIO , MENOR VALOR POR $37.778</t>
        </r>
      </text>
    </comment>
    <comment ref="RT7" authorId="1" shapeId="0" xr:uid="{71128BD3-1EF0-470B-B2D0-EB6D13FBEFC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 $7.022.499. MENOR VALOR TRANSFERIDO POR $41.511</t>
        </r>
      </text>
    </comment>
    <comment ref="RX7" authorId="1" shapeId="0" xr:uid="{58B05303-01FD-4B3E-B62A-E3331D42552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B7" authorId="1" shapeId="0" xr:uid="{EC90CD84-C532-4585-B1B5-4349648998F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+ LOS MENORES VALORES TRANSFERIOS DE ABRIL , MAYO Y JUNiIO</t>
        </r>
      </text>
    </comment>
    <comment ref="SF7" authorId="1" shapeId="0" xr:uid="{28A43FF2-7407-41FA-871E-90ABE5AEFFC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7" authorId="1" shapeId="0" xr:uid="{E3B76DAD-0746-47B6-92B1-DC309ABD1F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de 20265 menor valor por $136.915</t>
        </r>
      </text>
    </comment>
    <comment ref="SN7" authorId="1" shapeId="0" xr:uid="{EE376607-12A5-4306-BAC9-42CD8A3832B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7" authorId="1" shapeId="0" xr:uid="{23064035-03FE-4251-930B-F94CF9E9FA2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2026</t>
        </r>
      </text>
    </comment>
    <comment ref="SV7" authorId="2" shapeId="0" xr:uid="{EBEF2025-831F-480D-BCCA-D090B879C81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 </t>
        </r>
      </text>
    </comment>
    <comment ref="SZ7" authorId="2" shapeId="0" xr:uid="{4B289E58-5B57-4D85-84CA-44D5DA871F6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LD8" authorId="1" shapeId="0" xr:uid="{827F9CE2-E5AF-466A-9376-34CC22A4A16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DE 2023</t>
        </r>
      </text>
    </comment>
    <comment ref="LH8" authorId="1" shapeId="0" xr:uid="{A3682923-868E-4071-B18A-5FF45B6B387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2023</t>
        </r>
      </text>
    </comment>
    <comment ref="LL8" authorId="1" shapeId="0" xr:uid="{EDF8AE73-BD93-4E43-8325-D7A176B1A55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2023</t>
        </r>
      </text>
    </comment>
    <comment ref="LP8" authorId="1" shapeId="0" xr:uid="{56982648-3751-4EA2-85AC-0EB355EC90A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TGRANSFERIDO EN MARZO 2023</t>
        </r>
      </text>
    </comment>
    <comment ref="LX8" authorId="1" shapeId="0" xr:uid="{3D0B0D78-F5B8-49DC-B263-D2D610BD141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MARZO DE 2023 $468.002 , CORRESPONDIENTE A LOS MESES DE SEPT, OCT, NOV. DIC  DE 2022 Y ENE DE 2023. MAYOR VALOR TRANSFERIDO POR $ 14,021</t>
        </r>
      </text>
    </comment>
    <comment ref="MB8" authorId="1" shapeId="0" xr:uid="{02993D4A-4CCC-418F-9871-7437C30036D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POR $178.931, MAYOR VALOR TRANSFERIDO POR $70.252</t>
        </r>
      </text>
    </comment>
    <comment ref="MF8" authorId="1" shapeId="0" xr:uid="{A7E8875F-9471-4F9A-8C14-D53C2974665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$123.376 MENOR VALOR POR $47.143</t>
        </r>
      </text>
    </comment>
    <comment ref="MJ8" authorId="1" shapeId="0" xr:uid="{38F9A4A9-4CB1-45EF-8593-4CF7189E98E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DE 2023 MORA DE 120 DÍAS. SIN DESCONTAR COMISION</t>
        </r>
      </text>
    </comment>
    <comment ref="MN8" authorId="1" shapeId="0" xr:uid="{897A1938-3AAC-434C-AA80-DF28DC3D95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TRANSFERIDFO EN OCTUBRE MORA DE 90 DIS. SIN DESONTARA COMISION</t>
        </r>
      </text>
    </comment>
    <comment ref="MR8" authorId="1" shapeId="0" xr:uid="{71A4CB23-8F68-47B8-891B-AE845B094CF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. MORA DE 60 DIAS SIN DESCONTAR COMISION</t>
        </r>
      </text>
    </comment>
    <comment ref="MV8" authorId="1" shapeId="0" xr:uid="{F33B65BE-2AB7-4668-91FD-4E848C811E5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MORA DE 60 DÍAS . SIN DESCONTAR COMISION</t>
        </r>
      </text>
    </comment>
    <comment ref="MZ8" authorId="1" shapeId="0" xr:uid="{E4A9039E-B660-4DC7-BCCD-7219DC4AE59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OCTUBRE. MORA DE 30 DÍAS. SIN DESCONTAR COMISION</t>
        </r>
      </text>
    </comment>
    <comment ref="ND8" authorId="1" shapeId="0" xr:uid="{FC657146-FFCA-453D-A7E0-93BB0A2EEE2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NOVIMBRE SIN DESCONTAR COMISION</t>
        </r>
      </text>
    </comment>
    <comment ref="NX8" authorId="1" shapeId="0" xr:uid="{330A0BD9-1C69-4398-86C9-223720C6D40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2024</t>
        </r>
      </text>
    </comment>
    <comment ref="OB8" authorId="1" shapeId="0" xr:uid="{B298C99F-3F8B-4774-A7C9-FF276A034BF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MAYO.</t>
        </r>
      </text>
    </comment>
    <comment ref="OF8" authorId="1" shapeId="0" xr:uid="{1F13A3EE-3793-47FF-9310-49DD2F29F5D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TRANSFERIDOI EN MAYO</t>
        </r>
      </text>
    </comment>
    <comment ref="OJ8" authorId="1" shapeId="0" xr:uid="{A8B0B704-58E0-4F80-AB42-E83B3DFD63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N8" authorId="1" shapeId="0" xr:uid="{DCF7F452-90BA-40F6-8F1F-1242D9DE834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8" authorId="1" shapeId="0" xr:uid="{476944A7-7506-47DA-ADD7-D96AAB2093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V8" authorId="1" shapeId="0" xr:uid="{97567DEC-491F-43BD-AD5D-4C2D1134496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OZ8" authorId="1" shapeId="0" xr:uid="{49B676A1-571F-4EE6-AE6A-94EC3AB4646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8" authorId="1" shapeId="0" xr:uid="{C924616D-BAA9-4140-9426-02A5FAB32D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H8" authorId="1" shapeId="0" xr:uid="{CCFC1D6F-66EE-4178-AECD-354CAA3BE44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L8" authorId="1" shapeId="0" xr:uid="{87B0F38C-F877-4D83-8B18-3467228EBF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2025</t>
        </r>
      </text>
    </comment>
    <comment ref="PP8" authorId="1" shapeId="0" xr:uid="{0592DE8C-5EFF-4315-809C-4F78556122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QZ8" authorId="1" shapeId="0" xr:uid="{F6CBF97B-B7A3-431D-B9A3-09A794D887E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D8" authorId="1" shapeId="0" xr:uid="{34163877-76B6-487B-861E-FE6958DFB7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H8" authorId="1" shapeId="0" xr:uid="{13DE9DFC-D728-4C59-A126-5D5ADE2CC7B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L8" authorId="1" shapeId="0" xr:uid="{6BB2932A-E6A3-42E7-8A5F-F9084C563E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$27.652.243, MENOR VALOR POR $37.373</t>
        </r>
      </text>
    </comment>
    <comment ref="RP8" authorId="1" shapeId="0" xr:uid="{1A5CCAB4-D196-422A-999E-1D7827D9043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T8" authorId="1" shapeId="0" xr:uid="{86E4B584-E2C7-41EB-BA92-0465D35035F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RX8" authorId="1" shapeId="0" xr:uid="{19AAF5F1-FCDA-487E-8B52-1D6E1C73A02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B8" authorId="1" shapeId="0" xr:uid="{602E5FA2-DA7D-49DD-A89B-77E9FA298EC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OCTUBRE POR $27.539.548.MENOR VALOR TRANSFERIDO POR $970.000</t>
        </r>
      </text>
    </comment>
    <comment ref="SF8" authorId="1" shapeId="0" xr:uid="{B113BD7D-C7B1-4F03-AA5E-B26523A44B5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J8" authorId="1" shapeId="0" xr:uid="{2893F4C9-2C9C-42D4-852F-67A2BAFF2A5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8" authorId="1" shapeId="0" xr:uid="{17D1EE1A-0BAD-4AC7-8336-DC9C84D2D00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R8" authorId="2" shapeId="0" xr:uid="{FFCE0C56-5A91-4B02-8E74-DA796EBE3A8E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BL9" authorId="0" shapeId="0" xr:uid="{00000000-0006-0000-0000-00000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DE 2018  SIN DESCONTAR COMISION</t>
        </r>
      </text>
    </comment>
    <comment ref="BP9" authorId="0" shapeId="0" xr:uid="{00000000-0006-0000-0000-00000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DE 2018  SIN DESCONTAR COMISION</t>
        </r>
      </text>
    </comment>
    <comment ref="BX9" authorId="0" shapeId="0" xr:uid="{00000000-0006-0000-0000-00000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DE 2018  SIN DESCONTAR COMISION</t>
        </r>
      </text>
    </comment>
    <comment ref="CB9" authorId="0" shapeId="0" xr:uid="{00000000-0006-0000-0000-00000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DE 2018  SIN DESCONTAR COMISION</t>
        </r>
      </text>
    </comment>
    <comment ref="CF9" authorId="0" shapeId="0" xr:uid="{00000000-0006-0000-0000-00000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DE 2018   $51.119.100 SIN DESCONTAR COMISION</t>
        </r>
      </text>
    </comment>
    <comment ref="CJ9" authorId="0" shapeId="0" xr:uid="{00000000-0006-0000-0000-00000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CN9" authorId="0" shapeId="0" xr:uid="{00000000-0006-0000-0000-00000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CR9" authorId="0" shapeId="0" xr:uid="{00000000-0006-0000-0000-00000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CV9" authorId="0" shapeId="0" xr:uid="{00000000-0006-0000-0000-00000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CZ9" authorId="0" shapeId="0" xr:uid="{00000000-0006-0000-0000-00000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DD9" authorId="0" shapeId="0" xr:uid="{00000000-0006-0000-0000-00000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$48.467.982 MESES DE ABRIL. MAYO, JUNIO, JULIO, AGOSTO, SEPT</t>
        </r>
      </text>
    </comment>
    <comment ref="DH9" authorId="0" shapeId="0" xr:uid="{00000000-0006-0000-0000-00000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L9" authorId="0" shapeId="0" xr:uid="{00000000-0006-0000-0000-00000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DP9" authorId="0" shapeId="0" xr:uid="{00000000-0006-0000-0000-00001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DE 2019</t>
        </r>
      </text>
    </comment>
    <comment ref="DX9" authorId="0" shapeId="0" xr:uid="{00000000-0006-0000-0000-00001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</t>
        </r>
      </text>
    </comment>
    <comment ref="EB9" authorId="0" shapeId="0" xr:uid="{00000000-0006-0000-0000-000012010000}">
      <text>
        <r>
          <rPr>
            <b/>
            <sz val="9"/>
            <color indexed="81"/>
            <rFont val="Tahoma"/>
            <family val="2"/>
          </rPr>
          <t>US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EF9" authorId="0" shapeId="0" xr:uid="{00000000-0006-0000-0000-00001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J9" authorId="0" shapeId="0" xr:uid="{00000000-0006-0000-0000-00001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EN9" authorId="0" shapeId="0" xr:uid="{00000000-0006-0000-0000-00001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ER9" authorId="0" shapeId="0" xr:uid="{00000000-0006-0000-0000-00001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V9" authorId="0" shapeId="0" xr:uid="{00000000-0006-0000-0000-00001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Z9" authorId="0" shapeId="0" xr:uid="{00000000-0006-0000-0000-00001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FD9" authorId="0" shapeId="0" xr:uid="{00000000-0006-0000-0000-00001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H9" authorId="0" shapeId="0" xr:uid="{00000000-0006-0000-0000-00001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FL9" authorId="0" shapeId="0" xr:uid="{00000000-0006-0000-0000-00001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FP9" authorId="0" shapeId="0" xr:uid="{00000000-0006-0000-0000-00001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X9" authorId="0" shapeId="0" xr:uid="{00000000-0006-0000-0000-00001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2020. </t>
        </r>
      </text>
    </comment>
    <comment ref="GB9" authorId="0" shapeId="0" xr:uid="{00000000-0006-0000-0000-00001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2020 POR 11.672.912 QUE CORRESPONDE A LOS MESES DE ENERO Y FEBRERO DE 2020</t>
        </r>
      </text>
    </comment>
    <comment ref="GF9" authorId="0" shapeId="0" xr:uid="{00000000-0006-0000-0000-00001F010000}">
      <text>
        <r>
          <rPr>
            <b/>
            <sz val="9"/>
            <color indexed="81"/>
            <rFont val="Tahoma"/>
            <family val="2"/>
          </rPr>
          <t xml:space="preserve">USER:
</t>
        </r>
        <r>
          <rPr>
            <sz val="9"/>
            <color indexed="81"/>
            <rFont val="Tahoma"/>
            <family val="2"/>
          </rPr>
          <t>TRANSFERIDO EN ABRIL DE 2020</t>
        </r>
      </text>
    </comment>
    <comment ref="GJ9" authorId="0" shapeId="0" xr:uid="{00000000-0006-0000-0000-00002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DE 2020</t>
        </r>
      </text>
    </comment>
    <comment ref="GN9" authorId="0" shapeId="0" xr:uid="{00000000-0006-0000-0000-00002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R9" authorId="0" shapeId="0" xr:uid="{00000000-0006-0000-0000-00002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TRANSFERIDOP EN JULIO VALORES PENDIENTES DE AJUSTE</t>
        </r>
      </text>
    </comment>
    <comment ref="GV9" authorId="0" shapeId="0" xr:uid="{00000000-0006-0000-0000-00002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$5.182.147, </t>
        </r>
        <r>
          <rPr>
            <b/>
            <sz val="9"/>
            <color indexed="81"/>
            <rFont val="Tahoma"/>
            <family val="2"/>
          </rPr>
          <t>VALOR PENDIENTE DE TRANSFERIR $369.997</t>
        </r>
      </text>
    </comment>
    <comment ref="GZ9" authorId="0" shapeId="0" xr:uid="{00000000-0006-0000-0000-00002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9" authorId="1" shapeId="0" xr:uid="{00000000-0006-0000-0000-000025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TRANSFERIOD EN OCTUBRE 2020</t>
        </r>
      </text>
    </comment>
    <comment ref="HH9" authorId="1" shapeId="0" xr:uid="{00000000-0006-0000-0000-000026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TRANSFERIOD EN NOVIEMBRE 2020</t>
        </r>
      </text>
    </comment>
    <comment ref="HL9" authorId="1" shapeId="0" xr:uid="{00000000-0006-0000-0000-000027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YTRANSFIRIO EN DICIEMBRE</t>
        </r>
      </text>
    </comment>
    <comment ref="HX9" authorId="1" shapeId="0" xr:uid="{00000000-0006-0000-0000-000028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FEBRERO 2021</t>
        </r>
      </text>
    </comment>
    <comment ref="IB9" authorId="1" shapeId="0" xr:uid="{00000000-0006-0000-0000-000029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2021</t>
        </r>
      </text>
    </comment>
    <comment ref="IF9" authorId="1" shapeId="0" xr:uid="{00000000-0006-0000-0000-00002A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</t>
        </r>
      </text>
    </comment>
    <comment ref="IJ9" authorId="1" shapeId="0" xr:uid="{00000000-0006-0000-0000-00002B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9" authorId="1" shapeId="0" xr:uid="{00000000-0006-0000-0000-00002C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R9" authorId="1" shapeId="0" xr:uid="{00000000-0006-0000-0000-00002D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9" authorId="1" shapeId="0" xr:uid="{00000000-0006-0000-0000-00002E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9" authorId="1" shapeId="0" xr:uid="{00000000-0006-0000-0000-00002F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9" authorId="1" shapeId="0" xr:uid="{00000000-0006-0000-0000-000030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9" authorId="1" shapeId="0" xr:uid="{00000000-0006-0000-0000-000031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9" authorId="1" shapeId="0" xr:uid="{CC4DC1C2-AA10-4BD0-817A-CE1607E660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 /21</t>
        </r>
      </text>
    </comment>
    <comment ref="JP9" authorId="1" shapeId="0" xr:uid="{A8998CFC-DD5E-4141-8583-F4311C29619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X9" authorId="1" shapeId="0" xr:uid="{C6BADA99-5462-43B1-BF6B-4C35A9F3D7B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TRANSFIROO EN MARZO 1 por $15.358.047.83, VALOR QUE CORRESPONDE A $8.266.272,83 DEJADOS DE TRANSFERIR MAS ,LO CORRESPONDIENTE AL RECAUDO DEL MES DE ENERO POR $7.061.775</t>
        </r>
      </text>
    </comment>
    <comment ref="KB9" authorId="1" shapeId="0" xr:uid="{98CDC698-44A6-4D0B-A27B-87F1F163D30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MARZO 28</t>
        </r>
      </text>
    </comment>
    <comment ref="KF9" authorId="1" shapeId="0" xr:uid="{A3AD22DF-150D-44BC-970B-7424CACBCC7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POR $16.924.529 MENOR VALOR POR $52,363</t>
        </r>
      </text>
    </comment>
    <comment ref="KJ9" authorId="1" shapeId="0" xr:uid="{9F22D553-FE25-437F-9CC9-07119B29037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N9" authorId="1" shapeId="0" xr:uid="{04B77B77-091C-421A-A7B8-9807CAC9953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9" authorId="1" shapeId="0" xr:uid="{9C1B0A8B-5F2E-4982-9DC7-464C7E369F1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9" authorId="1" shapeId="0" xr:uid="{1A709FAD-D957-4B67-8708-B25C3FD5B9F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9" authorId="1" shapeId="0" xr:uid="{2761E23A-0FFC-4334-BB41-24FA8B175E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TRNSFERIDO EN SEPTIEMBRE</t>
        </r>
      </text>
    </comment>
    <comment ref="LD9" authorId="1" shapeId="0" xr:uid="{41EF115A-BE1D-4311-936B-955538DDA09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9" authorId="1" shapeId="0" xr:uid="{F62D2F4C-EB6E-4C48-96DE-4CAEB844368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9" authorId="1" shapeId="0" xr:uid="{9D5469F3-3F4C-4FB9-B265-E871127980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9" authorId="1" shapeId="0" xr:uid="{D495FE05-B770-4BE0-8A01-ABC658ABD01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$18.922.121 . MAYOR VALOR POR $ 728.937</t>
        </r>
      </text>
    </comment>
    <comment ref="LX9" authorId="1" shapeId="0" xr:uid="{5D5C14D2-2697-4759-BFE3-1E35CE9792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TRANSFERIDO  EN FEBRERO $17.486.795, SE DESCONTARON $728.937 TRANSFERIDOS DE MAS EN EL MES ANTERIOR. MENOR VALOR TRANSFERIDO POR $434.318</t>
        </r>
      </text>
    </comment>
    <comment ref="MB9" authorId="1" shapeId="0" xr:uid="{AC782069-DFDB-4C94-AB49-953173FA6F0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 $7.711.990 MAYOR VALOR TRANSFERIDO $456.865 QUE CORRESPONDE AL MENOR VALOR TRANSFERIODO MES ANTERIOR POR $434.318. MAYOR VALOR TRANSFERIDO $22.547</t>
        </r>
      </text>
    </comment>
    <comment ref="MF9" authorId="1" shapeId="0" xr:uid="{4D746438-8A79-46EB-90D3-C6A2ABA6121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9" authorId="1" shapeId="0" xr:uid="{A383C4AA-F4B1-4180-B2C8-02AE8216BED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TRANSFERIOD EN MAYO</t>
        </r>
      </text>
    </comment>
    <comment ref="MN9" authorId="1" shapeId="0" xr:uid="{B0F2258A-E196-4ED8-B7CF-D816F8BAD1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9" authorId="1" shapeId="0" xr:uid="{CC23E5BF-C182-4FEC-81FA-DC2B51903F0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V9" authorId="1" shapeId="0" xr:uid="{D278FCC1-4B84-4759-9612-7C4F8F577A4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9" authorId="1" shapeId="0" xr:uid="{AFE71A53-ABC1-4C4B-AE6B-B6075C83BF0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9" authorId="1" shapeId="0" xr:uid="{1801891F-B68E-4B50-8EB5-52168458A0B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9" authorId="1" shapeId="0" xr:uid="{E1E2B657-B925-4E1E-BEE8-BE561FF72F4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MOVIEMBRE</t>
        </r>
      </text>
    </comment>
    <comment ref="NL9" authorId="1" shapeId="0" xr:uid="{91EF9B49-FCB1-472F-A26F-9520B51AC5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9" authorId="1" shapeId="0" xr:uid="{B2609F25-BE09-4AFB-8488-D3E390661B4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X9" authorId="1" shapeId="0" xr:uid="{3798E6FB-853E-461F-8C77-D4D3E4ED646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9" authorId="1" shapeId="0" xr:uid="{5BCBB70F-D3EC-4039-B5BD-363E0725BAF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9" authorId="1" shapeId="0" xr:uid="{D0DBE5D1-D01A-431F-86BA-9D57F4BEEB9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9" authorId="1" shapeId="0" xr:uid="{D4BA84B7-4692-4AA7-8F99-9A312F4693C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TRANSFEDRIDO EN MAYO</t>
        </r>
      </text>
    </comment>
    <comment ref="ON9" authorId="1" shapeId="0" xr:uid="{A63A8CB3-37E4-493A-A61E-94DA9A2849A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R9" authorId="1" shapeId="0" xr:uid="{AA155EEF-354A-4721-B234-CEC28E215CE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9" authorId="1" shapeId="0" xr:uid="{23A237B3-ED47-44A9-911C-FD65270CA7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$7.824.468. MAYOR VALOR TRANSFERIDO POR $540.000</t>
        </r>
      </text>
    </comment>
    <comment ref="OZ9" authorId="1" shapeId="0" xr:uid="{6FF4557E-FF57-4014-93EF-656C2E182A6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D9" authorId="1" shapeId="0" xr:uid="{CCA56176-C49F-42BB-89DB-F7040AF6978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9" authorId="1" shapeId="0" xr:uid="{0E42C023-663E-4AB2-8E1A-6B6F96A0DCD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9" authorId="1" shapeId="0" xr:uid="{ACB3D923-B1DF-479A-A44A-E172748EB2A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9" authorId="1" shapeId="0" xr:uid="{4646EBED-5A07-4E55-9C59-DC228EADDDE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9" authorId="1" shapeId="0" xr:uid="{665F5A2B-B532-40FF-A77A-D0EEA85E52D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9" authorId="1" shapeId="0" xr:uid="{0E376651-0025-425C-B791-BD124F36D5A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9" authorId="1" shapeId="0" xr:uid="{FC263BCA-3EBC-42E8-841A-ECB296C271D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ABRIL</t>
        </r>
      </text>
    </comment>
    <comment ref="RL9" authorId="1" shapeId="0" xr:uid="{CD7E02CD-33DD-4D1C-A642-92B988E28D9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9" authorId="1" shapeId="0" xr:uid="{C51B4D08-78FA-4D49-BD3F-2AFB2584338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9" authorId="1" shapeId="0" xr:uid="{1B3CEB4D-1D0E-4B1C-BB5E-142F4516620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DEN JULIO</t>
        </r>
      </text>
    </comment>
    <comment ref="RX9" authorId="1" shapeId="0" xr:uid="{609D05CA-88F0-47CF-8138-CBCE6877584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TRASNSFERIDO EN AGOSTO</t>
        </r>
      </text>
    </comment>
    <comment ref="SB9" authorId="1" shapeId="0" xr:uid="{E8A8B225-ECE4-45F7-963A-4BA2B0331CF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F9" authorId="1" shapeId="0" xr:uid="{E847362C-33CE-4B29-BE1D-F141B09A23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9" authorId="1" shapeId="0" xr:uid="{C5AC2C56-3C94-4C95-9202-11F60DBBF38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9" authorId="1" shapeId="0" xr:uid="{564169A8-45D5-4A25-BB4F-FFE7FE924C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$5.526.497. MENOR VALOR TRANSFEERIDO POR $1.792.997</t>
        </r>
      </text>
    </comment>
    <comment ref="SR9" authorId="1" shapeId="0" xr:uid="{16312F65-BFA1-48C3-8EDD-0DAA75F5A06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 ENERO POR $8.739.769 MAYOR VALOR TRANSFERIDO POR $1.690.682, COMPENSA MENOR VALOR TRANSFERIDO EN NOVIEMBRE QUEDANDO UN ,MENOR VALOR TRANSFERIDO POR $102.315</t>
        </r>
      </text>
    </comment>
    <comment ref="SV9" authorId="2" shapeId="0" xr:uid="{EF475CEE-1BC5-44FE-AD40-8E4B8F4D868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9" authorId="2" shapeId="0" xr:uid="{468DCB51-29C3-4126-BF1D-6E8413E4A094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AF10" authorId="0" shapeId="0" xr:uid="{00000000-0006-0000-0000-00005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19.408.923</t>
        </r>
      </text>
    </comment>
    <comment ref="AJ10" authorId="0" shapeId="0" xr:uid="{00000000-0006-0000-0000-00005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N10" authorId="0" shapeId="0" xr:uid="{00000000-0006-0000-0000-00005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598.904.127 EN JUNIO DE LOS MESES DE ABRIL Y MAYO</t>
        </r>
      </text>
    </comment>
    <comment ref="AR10" authorId="0" shapeId="0" xr:uid="{00000000-0006-0000-0000-00006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AV10" authorId="0" shapeId="0" xr:uid="{00000000-0006-0000-0000-00006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AZ10" authorId="0" shapeId="0" xr:uid="{00000000-0006-0000-0000-00006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</t>
        </r>
      </text>
    </comment>
    <comment ref="BD10" authorId="0" shapeId="0" xr:uid="{00000000-0006-0000-0000-00006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BH10" authorId="0" shapeId="0" xr:uid="{00000000-0006-0000-0000-00006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330.885.996</t>
        </r>
      </text>
    </comment>
    <comment ref="BL10" authorId="0" shapeId="0" xr:uid="{00000000-0006-0000-0000-00006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BP10" authorId="0" shapeId="0" xr:uid="{00000000-0006-0000-0000-00006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239.979.999</t>
        </r>
      </text>
    </comment>
    <comment ref="BX10" authorId="0" shapeId="0" xr:uid="{00000000-0006-0000-0000-00006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CB10" authorId="0" shapeId="0" xr:uid="{00000000-0006-0000-0000-00006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CF10" authorId="0" shapeId="0" xr:uid="{00000000-0006-0000-0000-00006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CJ10" authorId="0" shapeId="0" xr:uid="{00000000-0006-0000-0000-00006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CN10" authorId="0" shapeId="0" xr:uid="{00000000-0006-0000-0000-00006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CR10" authorId="0" shapeId="0" xr:uid="{00000000-0006-0000-0000-00006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CV10" authorId="0" shapeId="0" xr:uid="{00000000-0006-0000-0000-00006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574,413,575 INCLUIDO EL MES DE JUNIO</t>
        </r>
      </text>
    </comment>
    <comment ref="CZ10" authorId="0" shapeId="0" xr:uid="{00000000-0006-0000-0000-00006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DD10" authorId="0" shapeId="0" xr:uid="{00000000-0006-0000-0000-00006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DH10" authorId="0" shapeId="0" xr:uid="{00000000-0006-0000-0000-00007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L10" authorId="0" shapeId="0" xr:uid="{00000000-0006-0000-0000-00007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DP10" authorId="0" shapeId="0" xr:uid="{00000000-0006-0000-0000-00007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PAGO EN ENERO 566.744.491 de nov y dic</t>
        </r>
      </text>
    </comment>
    <comment ref="DX10" authorId="0" shapeId="0" xr:uid="{00000000-0006-0000-0000-00007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TRANSFERIDOS EN MARZO</t>
        </r>
      </text>
    </comment>
    <comment ref="EB10" authorId="0" shapeId="0" xr:uid="{00000000-0006-0000-0000-00007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EF10" authorId="0" shapeId="0" xr:uid="{00000000-0006-0000-0000-00007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102.560.536</t>
        </r>
      </text>
    </comment>
    <comment ref="EJ10" authorId="0" shapeId="0" xr:uid="{00000000-0006-0000-0000-00007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EN10" authorId="0" shapeId="0" xr:uid="{00000000-0006-0000-0000-00007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</t>
        </r>
      </text>
    </comment>
    <comment ref="ER10" authorId="0" shapeId="0" xr:uid="{00000000-0006-0000-0000-00007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V10" authorId="0" shapeId="0" xr:uid="{00000000-0006-0000-0000-000079010000}">
      <text>
        <r>
          <rPr>
            <b/>
            <sz val="9"/>
            <color indexed="81"/>
            <rFont val="Tahoma"/>
            <family val="2"/>
          </rPr>
          <t>Fernando Benitez M:</t>
        </r>
        <r>
          <rPr>
            <sz val="9"/>
            <color indexed="81"/>
            <rFont val="Tahoma"/>
            <family val="2"/>
          </rPr>
          <t xml:space="preserve">
SE TRANSFIRIO EN AGOSTO </t>
        </r>
      </text>
    </comment>
    <comment ref="EZ10" authorId="0" shapeId="0" xr:uid="{00000000-0006-0000-0000-00007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FD10" authorId="0" shapeId="0" xr:uid="{00000000-0006-0000-0000-00007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FH10" authorId="0" shapeId="0" xr:uid="{00000000-0006-0000-0000-00007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 NOV </t>
        </r>
      </text>
    </comment>
    <comment ref="FL10" authorId="0" shapeId="0" xr:uid="{00000000-0006-0000-0000-00007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
</t>
        </r>
      </text>
    </comment>
    <comment ref="FP10" authorId="0" shapeId="0" xr:uid="{00000000-0006-0000-0000-00007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X10" authorId="0" shapeId="0" xr:uid="{00000000-0006-0000-0000-00007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2020</t>
        </r>
      </text>
    </comment>
    <comment ref="GB10" authorId="0" shapeId="0" xr:uid="{00000000-0006-0000-0000-00008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GF10" authorId="0" shapeId="0" xr:uid="{00000000-0006-0000-0000-00008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TRANSIRIO EN ABRIL</t>
        </r>
      </text>
    </comment>
    <comment ref="GJ10" authorId="0" shapeId="0" xr:uid="{00000000-0006-0000-0000-00008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GN10" authorId="0" shapeId="0" xr:uid="{00000000-0006-0000-0000-00008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GR10" authorId="0" shapeId="0" xr:uid="{00000000-0006-0000-0000-00008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V10" authorId="0" shapeId="0" xr:uid="{00000000-0006-0000-0000-00008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Z10" authorId="0" shapeId="0" xr:uid="{00000000-0006-0000-0000-00008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10" authorId="0" shapeId="0" xr:uid="{00000000-0006-0000-0000-00008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DE 2020</t>
        </r>
      </text>
    </comment>
    <comment ref="HH10" authorId="1" shapeId="0" xr:uid="{00000000-0006-0000-0000-000088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L10" authorId="1" shapeId="0" xr:uid="{00000000-0006-0000-0000-000089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P10" authorId="1" shapeId="0" xr:uid="{00000000-0006-0000-0000-00008A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10" authorId="1" shapeId="0" xr:uid="{00000000-0006-0000-0000-00008B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</t>
        </r>
      </text>
    </comment>
    <comment ref="IB10" authorId="1" shapeId="0" xr:uid="{00000000-0006-0000-0000-00008C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F10" authorId="1" shapeId="0" xr:uid="{00000000-0006-0000-0000-00008D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IJ10" authorId="1" shapeId="0" xr:uid="{00000000-0006-0000-0000-00008E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10" authorId="1" shapeId="0" xr:uid="{00000000-0006-0000-0000-00008F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R10" authorId="1" shapeId="0" xr:uid="{00000000-0006-0000-0000-000090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10" authorId="1" shapeId="0" xr:uid="{00000000-0006-0000-0000-000091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10" authorId="1" shapeId="0" xr:uid="{00000000-0006-0000-0000-000092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10" authorId="1" shapeId="0" xr:uid="{00000000-0006-0000-0000-000093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10" authorId="1" shapeId="0" xr:uid="{00000000-0006-0000-0000-000094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10" authorId="1" shapeId="0" xr:uid="{2DEDE583-01F4-4463-80DA-C1DFFC61A9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TR5ANSFERIDO EN DICIEMBRE</t>
        </r>
      </text>
    </comment>
    <comment ref="JP10" authorId="1" shapeId="0" xr:uid="{5D7A69D2-CD09-40F0-9454-F624EFA23D0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JX10" authorId="1" shapeId="0" xr:uid="{E39FFA11-E7FE-4DC3-A583-501F389A818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MEN FEBRERO</t>
        </r>
      </text>
    </comment>
    <comment ref="KB10" authorId="1" shapeId="0" xr:uid="{2A2BA48B-7C6C-4412-A4D0-084FF6B8D5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F10" authorId="1" shapeId="0" xr:uid="{3D5982F2-E524-4BC5-8182-9533AC7209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10" authorId="1" shapeId="0" xr:uid="{907798D4-610D-402F-80EB-3278FD54751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N10" authorId="1" shapeId="0" xr:uid="{1B70CB96-018C-4900-8E2E-A297D00776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JUNIO</t>
        </r>
      </text>
    </comment>
    <comment ref="KR10" authorId="1" shapeId="0" xr:uid="{D5C56DEA-0D26-4919-8851-0FD077B4CFB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10" authorId="1" shapeId="0" xr:uid="{63E0E668-5689-41F8-95A2-30015A446D4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KZ10" authorId="1" shapeId="0" xr:uid="{0BD9F50F-161A-4F2C-BA89-23042CCC27E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LD10" authorId="1" shapeId="0" xr:uid="{ACC567CA-7E16-4644-B1FA-667D918F7CA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TRANSFERIDFO EN OCTUBRE</t>
        </r>
      </text>
    </comment>
    <comment ref="LH10" authorId="1" shapeId="0" xr:uid="{4667F80D-6271-4FDF-A6DB-FD6EF0512B9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10" authorId="1" shapeId="0" xr:uid="{8E75BB1E-D94D-4F00-BC2F-DF3B6565A8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10" authorId="1" shapeId="0" xr:uid="{F795C77E-2870-4224-9DE4-6AF2F9F6B6A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LX10" authorId="1" shapeId="0" xr:uid="{CFB4C475-F3C4-4A30-8CFD-11BF7E7F3D4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10" authorId="1" shapeId="0" xr:uid="{D0232CEF-519B-4674-849E-247A2E28040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10" authorId="1" shapeId="0" xr:uid="{5442E46E-9103-4AFF-9C58-0205A6263B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N10" authorId="1" shapeId="0" xr:uid="{C76C173E-BB6A-4B66-A151-AD3033CEF0D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10" authorId="1" shapeId="0" xr:uid="{8C065AC2-D9AB-4875-8C76-989EBA29628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V10" authorId="1" shapeId="0" xr:uid="{BB6569AD-E3CB-4AAA-B2FD-757D9D0230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10" authorId="1" shapeId="0" xr:uid="{C11D0533-AD57-4355-8826-40B061FA442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$629.005.794. mayor valor transferido por $752</t>
        </r>
      </text>
    </comment>
    <comment ref="ND10" authorId="1" shapeId="0" xr:uid="{F32FFD23-5986-4A4F-83ED-906DE1BA15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10" authorId="1" shapeId="0" xr:uid="{BC025517-5670-4A89-8C10-FF7CC0F4E8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10" authorId="1" shapeId="0" xr:uid="{9BE65AEC-37C7-47A3-A5A1-87578A0923D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10" authorId="1" shapeId="0" xr:uid="{87021050-3EF2-43A1-A341-C033D0BC299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POR $606.870.050 MAYOR VALOR POR $699</t>
        </r>
      </text>
    </comment>
    <comment ref="NX10" authorId="1" shapeId="0" xr:uid="{20293911-525E-4923-8B34-2283DADE358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10" authorId="1" shapeId="0" xr:uid="{B0AFEAF8-B4B5-4E28-9011-8043A058F75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10" authorId="1" shapeId="0" xr:uid="{3AA82C5F-259C-49C8-B7C4-A3A6E767A54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10" authorId="1" shapeId="0" xr:uid="{E81F51ED-D602-40A5-8FCB-A6FFD0CB3BA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10" authorId="1" shapeId="0" xr:uid="{55F7F5A5-67D1-4A98-B1BC-061B5A01D3D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R10" authorId="1" shapeId="0" xr:uid="{0D90171A-BA6C-4CF6-8620-5F4241CC7ED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10" authorId="1" shapeId="0" xr:uid="{E3D82D80-422A-4CC3-81D4-7209910131D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10" authorId="1" shapeId="0" xr:uid="{AA6BCE8A-0246-4ED4-9E73-822E84DF13B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D10" authorId="1" shapeId="0" xr:uid="{3CFD3E8B-F001-4B91-A680-751FA9E627A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10" authorId="1" shapeId="0" xr:uid="{1FA6609A-161C-4669-B09F-7FD5CBCEDCF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TRANSAFERIDO EN NOVIEMBRE</t>
        </r>
      </text>
    </comment>
    <comment ref="PL10" authorId="1" shapeId="0" xr:uid="{835899D0-A3C4-4554-811D-F0649B52F70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10" authorId="1" shapeId="0" xr:uid="{62A99A8D-63D1-4876-9F1D-88AEE98489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10" authorId="1" shapeId="0" xr:uid="{D60C299F-29F6-4E1F-80CB-202E77F9487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10" authorId="1" shapeId="0" xr:uid="{B7E9B5A0-AA16-43AA-B756-C737EC36DEB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10" authorId="1" shapeId="0" xr:uid="{4E8BEDF1-E6B8-4A9A-A329-78D0FA7D0A3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TRNSFERIDO EN ABRIL</t>
        </r>
      </text>
    </comment>
    <comment ref="RL10" authorId="1" shapeId="0" xr:uid="{81684F27-D10B-4861-BEB5-09D413062A2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10" authorId="1" shapeId="0" xr:uid="{473ADB0F-546C-48F4-8AF6-E3882AB9972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10" authorId="1" shapeId="0" xr:uid="{42FCD833-F785-4AC8-99BF-A4F937C7376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X10" authorId="1" shapeId="0" xr:uid="{89C27D43-8F01-46E9-984B-01C5A421D41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10" authorId="1" shapeId="0" xr:uid="{97DD6B1E-CF99-45DF-8436-CF1D0D038F2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$664.472.197. MEMOR VALOR TRANSFERIDO PORN $40</t>
        </r>
      </text>
    </comment>
    <comment ref="SF10" authorId="1" shapeId="0" xr:uid="{0BF71E7D-300C-46F5-A66D-B7D4830D75E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10" authorId="1" shapeId="0" xr:uid="{94014032-68DA-488E-AF49-0093BDD186A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10" authorId="1" shapeId="0" xr:uid="{D9C43BA7-DE63-4783-B028-1AA7C04531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10" authorId="2" shapeId="0" xr:uid="{5F211B11-D4B7-4FFB-9BC4-60840128E83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SV10" authorId="2" shapeId="0" xr:uid="{95E875C3-0B6B-472B-B378-B4B61C9184D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10" authorId="2" shapeId="0" xr:uid="{1EF6D71C-2614-48AB-AF20-35EBA5B429CE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AF11" authorId="0" shapeId="0" xr:uid="{00000000-0006-0000-0000-00006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AJ11" authorId="0" shapeId="0" xr:uid="{00000000-0006-0000-0000-00006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AN11" authorId="0" shapeId="0" xr:uid="{00000000-0006-0000-0000-00006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AR11" authorId="0" shapeId="0" xr:uid="{00000000-0006-0000-0000-00006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AV11" authorId="0" shapeId="0" xr:uid="{00000000-0006-0000-0000-00006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AZ11" authorId="0" shapeId="0" xr:uid="{00000000-0006-0000-0000-00006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BD11" authorId="0" shapeId="0" xr:uid="{00000000-0006-0000-0000-00006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BH11" authorId="0" shapeId="0" xr:uid="{00000000-0006-0000-0000-00006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BL11" authorId="0" shapeId="0" xr:uid="{00000000-0006-0000-0000-00006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BP11" authorId="0" shapeId="0" xr:uid="{00000000-0006-0000-0000-00006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BX11" authorId="0" shapeId="0" xr:uid="{00000000-0006-0000-0000-00006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CB11" authorId="0" shapeId="0" xr:uid="{00000000-0006-0000-0000-00007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CF11" authorId="0" shapeId="0" xr:uid="{00000000-0006-0000-0000-00007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CJ11" authorId="0" shapeId="0" xr:uid="{00000000-0006-0000-0000-00007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CN11" authorId="0" shapeId="0" xr:uid="{00000000-0006-0000-0000-00007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 20.694.622 DE LOS MESES DE ENERO A MAYO DE 2018 Y MARZO A DIC DE 2017</t>
        </r>
      </text>
    </comment>
    <comment ref="CR11" authorId="0" shapeId="0" xr:uid="{00000000-0006-0000-0000-00007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</t>
        </r>
      </text>
    </comment>
    <comment ref="CV11" authorId="0" shapeId="0" xr:uid="{00000000-0006-0000-0000-00007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</t>
        </r>
      </text>
    </comment>
    <comment ref="CZ11" authorId="0" shapeId="0" xr:uid="{00000000-0006-0000-0000-00007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</t>
        </r>
      </text>
    </comment>
    <comment ref="DD11" authorId="0" shapeId="0" xr:uid="{00000000-0006-0000-0000-00007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4.357.617 DE LOS MESES DE JUNIO - JULIO-AGOSTO-SEPT</t>
        </r>
      </text>
    </comment>
    <comment ref="DH11" authorId="0" shapeId="0" xr:uid="{00000000-0006-0000-0000-00007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DL11" authorId="0" shapeId="0" xr:uid="{00000000-0006-0000-0000-00007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DP11" authorId="0" shapeId="0" xr:uid="{00000000-0006-0000-0000-00007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DX11" authorId="0" shapeId="0" xr:uid="{00000000-0006-0000-0000-00007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2.697.012 PENDIENTE 100.262 QUE CORRESPONDEN A COMISION</t>
        </r>
      </text>
    </comment>
    <comment ref="EB11" authorId="0" shapeId="0" xr:uid="{00000000-0006-0000-0000-00007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 802.053 SE DESCONTARON 4.861 POR 4742 DE iva Y 119 DEL 4 X MIL</t>
        </r>
      </text>
    </comment>
    <comment ref="EF11" authorId="0" shapeId="0" xr:uid="{00000000-0006-0000-0000-00007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590.097 SE DESCONTARON 3489 DE IVA Y 87 DE 4 X MIL</t>
        </r>
      </text>
    </comment>
    <comment ref="EJ11" authorId="0" shapeId="0" xr:uid="{00000000-0006-0000-0000-00007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SIN DESCONTAR COMISION </t>
        </r>
      </text>
    </comment>
    <comment ref="EN11" authorId="0" shapeId="0" xr:uid="{00000000-0006-0000-0000-00007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TRANFIRIO EN AGOSTO SIN DESCONTAR COMISION</t>
        </r>
      </text>
    </comment>
    <comment ref="ER11" authorId="0" shapeId="0" xr:uid="{00000000-0006-0000-0000-00008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 536.281 MAYO Y JUNIO SIN DESCONTAR COMISION</t>
        </r>
      </text>
    </comment>
    <comment ref="EV11" authorId="0" shapeId="0" xr:uid="{00000000-0006-0000-0000-00008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DE 2020</t>
        </r>
      </text>
    </comment>
    <comment ref="EZ11" authorId="0" shapeId="0" xr:uid="{00000000-0006-0000-0000-00008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385.024</t>
        </r>
      </text>
    </comment>
    <comment ref="FD11" authorId="0" shapeId="0" xr:uid="{00000000-0006-0000-0000-00008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FH11" authorId="0" shapeId="0" xr:uid="{00000000-0006-0000-0000-00008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2020 $815.317</t>
        </r>
      </text>
    </comment>
    <comment ref="FL11" authorId="0" shapeId="0" xr:uid="{00000000-0006-0000-0000-00008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2020 $780.680</t>
        </r>
      </text>
    </comment>
    <comment ref="FP11" authorId="0" shapeId="0" xr:uid="{00000000-0006-0000-0000-00008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FEBREO $675.981</t>
        </r>
      </text>
    </comment>
    <comment ref="FX11" authorId="0" shapeId="0" xr:uid="{00000000-0006-0000-0000-00008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441.848 FALTANDO 48</t>
        </r>
      </text>
    </comment>
    <comment ref="GB11" authorId="0" shapeId="0" xr:uid="{00000000-0006-0000-0000-00008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F11" authorId="0" shapeId="0" xr:uid="{00000000-0006-0000-0000-00008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J11" authorId="0" shapeId="0" xr:uid="{00000000-0006-0000-0000-00008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TRREANSFIRIO EN JUNIO </t>
        </r>
      </text>
    </comment>
    <comment ref="GN11" authorId="0" shapeId="0" xr:uid="{00000000-0006-0000-0000-00008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USER:
SE TRANSFIRIO EN JUNIO $3.520.738 DEBIENDO SER $4.342.491. QUEDA PENDIENTE DE TRANSFERIR $821.753</t>
        </r>
      </text>
    </comment>
    <comment ref="GR11" authorId="0" shapeId="0" xr:uid="{00000000-0006-0000-0000-00008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T5RANSFIRIO EN AGOSTO $410.635+$1.453.256=$1.863.891 </t>
        </r>
        <r>
          <rPr>
            <b/>
            <sz val="9"/>
            <color indexed="81"/>
            <rFont val="Tahoma"/>
            <family val="2"/>
          </rPr>
          <t>MAYOR VALOR DE $84.150</t>
        </r>
      </text>
    </comment>
    <comment ref="GV11" authorId="0" shapeId="0" xr:uid="{00000000-0006-0000-0000-00008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$1.447.515</t>
        </r>
      </text>
    </comment>
    <comment ref="GZ11" authorId="0" shapeId="0" xr:uid="{00000000-0006-0000-0000-00008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$1.550.989+$270.038</t>
        </r>
      </text>
    </comment>
    <comment ref="HD11" authorId="0" shapeId="0" xr:uid="{00000000-0006-0000-0000-00008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</t>
        </r>
      </text>
    </comment>
    <comment ref="HH11" authorId="0" shapeId="0" xr:uid="{00000000-0006-0000-0000-00009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HL11" authorId="1" shapeId="0" xr:uid="{00000000-0006-0000-0000-000091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HP11" authorId="1" shapeId="0" xr:uid="{00000000-0006-0000-0000-000092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11" authorId="1" shapeId="0" xr:uid="{00000000-0006-0000-0000-000093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24</t>
        </r>
      </text>
    </comment>
    <comment ref="IB11" authorId="1" shapeId="0" xr:uid="{00000000-0006-0000-0000-000094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2021</t>
        </r>
      </text>
    </comment>
    <comment ref="IF11" authorId="1" shapeId="0" xr:uid="{00000000-0006-0000-0000-000095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ABRIL $1.447.515. </t>
        </r>
        <r>
          <rPr>
            <b/>
            <sz val="9"/>
            <color indexed="81"/>
            <rFont val="Tahoma"/>
            <family val="2"/>
          </rPr>
          <t>MENOR VALOR POR $2.892</t>
        </r>
      </text>
    </comment>
    <comment ref="IJ11" authorId="1" shapeId="0" xr:uid="{00000000-0006-0000-0000-000096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MAYO $1.447.448,72 </t>
        </r>
        <r>
          <rPr>
            <b/>
            <sz val="9"/>
            <color indexed="81"/>
            <rFont val="Tahoma"/>
            <family val="2"/>
          </rPr>
          <t>MENOR VALOR TRANSFERIDO POR $2.958,28</t>
        </r>
      </text>
    </comment>
    <comment ref="IN11" authorId="1" shapeId="0" xr:uid="{00000000-0006-0000-0000-000097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JUNIO $1.447.515 MENOR VALOR TRANSFERIDO POR $2.739</t>
        </r>
      </text>
    </comment>
    <comment ref="IR11" authorId="1" shapeId="0" xr:uid="{00000000-0006-0000-0000-000098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 $1.447.515 MENOR VALOR POR $ 3.030</t>
        </r>
      </text>
    </comment>
    <comment ref="IV11" authorId="1" shapeId="0" xr:uid="{00000000-0006-0000-0000-000099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11" authorId="1" shapeId="0" xr:uid="{00000000-0006-0000-0000-00009A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11" authorId="1" shapeId="0" xr:uid="{00000000-0006-0000-0000-00009B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11" authorId="1" shapeId="0" xr:uid="{00000000-0006-0000-0000-00009C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11" authorId="1" shapeId="0" xr:uid="{6F80626C-2417-455B-AD8C-76C06A7AC9D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P11" authorId="1" shapeId="0" xr:uid="{4DE94BFC-A084-415D-9A1E-D36BE583C60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ENERO$1.497.360</t>
        </r>
      </text>
    </comment>
    <comment ref="JX11" authorId="1" shapeId="0" xr:uid="{E761CF71-7FCF-44DA-B6AB-2BF07BCF059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$2,121,230. menor valor transferido por $1,080</t>
        </r>
      </text>
    </comment>
    <comment ref="KB11" authorId="1" shapeId="0" xr:uid="{9E19BD30-E722-44B0-A091-5DBD0FBEAF9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$60.881</t>
        </r>
      </text>
    </comment>
    <comment ref="KF11" authorId="1" shapeId="0" xr:uid="{D118BA74-87EA-46FA-8C8F-C03F8580DB5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TRANSFEWRIDO EN MAYO POR $71,044 MAYOR VALOR POR $18.503</t>
        </r>
      </text>
    </comment>
    <comment ref="KJ11" authorId="1" shapeId="0" xr:uid="{DB65A3B1-2EB4-4862-B251-E24D33E0503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$41.922, MAYOR VALOR POR $10.284</t>
        </r>
      </text>
    </comment>
    <comment ref="KN11" authorId="1" shapeId="0" xr:uid="{C3783BAE-CF60-488C-8A05-7772E40D479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$13.854 MENOR VALOR POR $32.853</t>
        </r>
      </text>
    </comment>
    <comment ref="KR11" authorId="1" shapeId="0" xr:uid="{15233A42-B6E6-4B42-BAA3-0DFBCD6B0CF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$120.469 MAYOR VALOR $107.345</t>
        </r>
      </text>
    </comment>
    <comment ref="KV11" authorId="1" shapeId="0" xr:uid="{DED21217-39EE-400F-87E1-146CA82B6D3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SEPTIEMBRE $140.888 MAYOR VALOR TRANSFERIDO $19,909</t>
        </r>
      </text>
    </comment>
    <comment ref="KZ11" authorId="1" shapeId="0" xr:uid="{9E2E97EA-F8EE-41E9-870D-AE732F69CD3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NO TRANSFERIDO</t>
        </r>
      </text>
    </comment>
    <comment ref="LD11" authorId="1" shapeId="0" xr:uid="{D0BBFD0E-34CD-460F-A49C-C4DFA5B6628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OCTUBRE</t>
        </r>
      </text>
    </comment>
    <comment ref="LH11" authorId="1" shapeId="0" xr:uid="{901C891B-E880-477D-95A9-CCFB4B332F6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11" authorId="1" shapeId="0" xr:uid="{0A41B9F3-6C2B-48AD-8B25-20F8D0CF989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DICIEMBRE. MENOR VALOR POR $17.056</t>
        </r>
      </text>
    </comment>
    <comment ref="LP11" authorId="1" shapeId="0" xr:uid="{423F8930-0A93-414C-96F5-90CEB57B0B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. MENOR VALOR POR $227</t>
        </r>
      </text>
    </comment>
    <comment ref="LX11" authorId="1" shapeId="0" xr:uid="{E2B46D28-B405-4DE4-85D7-293E413C941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11" authorId="1" shapeId="0" xr:uid="{53B8EB29-C4D7-4F01-9661-B62CBF88D97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11" authorId="1" shapeId="0" xr:uid="{5D97DFC9-4B54-491C-82DE-0B3F6251734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11" authorId="1" shapeId="0" xr:uid="{9C190DD7-C3BF-4AAB-A526-06EFD9941CF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11" authorId="1" shapeId="0" xr:uid="{B2870234-F425-499D-AAA7-BCE13ADA387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11" authorId="1" shapeId="0" xr:uid="{E5CA1B47-83BE-4E22-BCE6-D9BA504988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SIN DESCONTAR COMISION</t>
        </r>
      </text>
    </comment>
    <comment ref="MV11" authorId="1" shapeId="0" xr:uid="{845B9BFA-48D2-4DBF-B041-D6E7BADC0A9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MZ11" authorId="1" shapeId="0" xr:uid="{C9DF3A08-6350-4CA4-814B-4917812E94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$220.326, MAYOR VALOR TRANSFERIDO POR $21.200,33</t>
        </r>
      </text>
    </comment>
    <comment ref="ND11" authorId="1" shapeId="0" xr:uid="{A25F1BCD-69C3-4758-BC0C-44D98CC097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$56.145, MENOR VALOR POR $866</t>
        </r>
      </text>
    </comment>
    <comment ref="NH11" authorId="1" shapeId="0" xr:uid="{DE85A7C3-6EF1-4E00-9507-0A7549A138B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L11" authorId="1" shapeId="0" xr:uid="{98EA603A-63CE-439A-B253-FCB7AC44182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POR $199.176. POR OCTRUBRE $28.276 Y NOV POR $170.477 . MAYOR VALOR POR $423</t>
        </r>
      </text>
    </comment>
    <comment ref="NP11" authorId="1" shapeId="0" xr:uid="{3EC48BEE-6695-475E-8396-CBBC3108432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MARZO.</t>
        </r>
      </text>
    </comment>
    <comment ref="NX11" authorId="1" shapeId="0" xr:uid="{D39D5C09-5CA6-4C35-BA74-E703D176DDD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B11" authorId="1" shapeId="0" xr:uid="{44ECA26B-5CEF-4B3D-A162-2BE70DD6CD3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MORA DE 30 DIAS</t>
        </r>
      </text>
    </comment>
    <comment ref="OF11" authorId="1" shapeId="0" xr:uid="{1A58257F-B03C-4851-A3C7-6ACCD80A21E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J11" authorId="1" shapeId="0" xr:uid="{DABAEF0F-B743-4FAC-A337-B7929E0454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11" authorId="1" shapeId="0" xr:uid="{4CA58BC2-BB13-4970-BE92-FE5DE85C99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11" authorId="1" shapeId="0" xr:uid="{992A04AB-C694-4334-B056-EB210AC88BD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11" authorId="1" shapeId="0" xr:uid="{33A7B24B-4BC6-40E4-9881-5F865BA6F07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. MORA DE 30 DIAS</t>
        </r>
      </text>
    </comment>
    <comment ref="OZ11" authorId="1" shapeId="0" xr:uid="{B2C5BF6A-0F34-41B0-8211-4CDED450A2E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DE 2024 POR $310.154, VALORES DE JULIO Y AGOSTO, MAYOR VALOR TRANSFERIDO POR $97.760</t>
        </r>
      </text>
    </comment>
    <comment ref="PD11" authorId="1" shapeId="0" xr:uid="{D7E593E0-AD9A-47AD-AD8E-3DFA6366359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MORA DE 90 DIAS</t>
        </r>
      </text>
    </comment>
    <comment ref="PH11" authorId="1" shapeId="0" xr:uid="{F54F7DC9-B2F9-4B1F-BF88-120661DA580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MORA DE 60 DIAS</t>
        </r>
      </text>
    </comment>
    <comment ref="PL11" authorId="1" shapeId="0" xr:uid="{97A3EFD6-FB10-4A70-9D0A-7ED511B8153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POR $366.337. PARA LOS MESES DE SEPT-OCT Y NOV POR $369.258. MEMOR VALOR TRANSFERIDO POR $2.921</t>
        </r>
      </text>
    </comment>
    <comment ref="PP11" authorId="1" shapeId="0" xr:uid="{F97C08F4-4658-46A5-96A2-799481AB316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QZ11" authorId="1" shapeId="0" xr:uid="{D10F1197-052B-46B5-876E-4EF59824081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PARA LOS MESES DE DICIEMBRE Y ENERO. MORA DE 150 Y 120 DIAS</t>
        </r>
      </text>
    </comment>
    <comment ref="RD11" authorId="1" shapeId="0" xr:uid="{0B7BAEB0-C4AC-48A1-89F7-221A59DF2FF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2025 MERNOR VALOTR POR $61.458</t>
        </r>
      </text>
    </comment>
    <comment ref="RH11" authorId="1" shapeId="0" xr:uid="{2315279A-EDAA-439B-923F-AD2C4A74E5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 $93.102</t>
        </r>
      </text>
    </comment>
    <comment ref="RL11" authorId="1" shapeId="0" xr:uid="{D7EEDD59-E1B1-44C1-8B43-F1F0C3211D9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MORA DE 60 DIAS</t>
        </r>
      </text>
    </comment>
    <comment ref="RP11" authorId="1" shapeId="0" xr:uid="{994E87AF-F47F-494D-9F28-72052952956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PARA LOS MESES DE MARZO, ABRIL Y MAYO  POR $243.587. MENOR VALOR POR $29.588</t>
        </r>
      </text>
    </comment>
    <comment ref="RT11" authorId="1" shapeId="0" xr:uid="{F0779A81-626C-455C-8EBA-8BB1E155A31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SEPTIEMBRE. MORA DE 60 DIAS</t>
        </r>
      </text>
    </comment>
    <comment ref="RX11" authorId="1" shapeId="0" xr:uid="{F30A59CA-2CC1-48FF-BF83-D9B9C4A0F4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SEPTIEMBRE</t>
        </r>
      </text>
    </comment>
    <comment ref="SB11" authorId="1" shapeId="0" xr:uid="{0E5010EF-A2BB-4E24-9B8B-350D1AD2EFD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$338.764 PARA LOS MESES DE JUNIO, JULIO Y AGOSTO MEMOR VALOR TRANSFERIDO POR $ 9.082</t>
        </r>
      </text>
    </comment>
    <comment ref="AF12" authorId="0" shapeId="0" xr:uid="{00000000-0006-0000-0000-00002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POR 8.529.561 </t>
        </r>
      </text>
    </comment>
    <comment ref="AJ12" authorId="0" shapeId="0" xr:uid="{00000000-0006-0000-0000-00002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AN12" authorId="0" shapeId="0" xr:uid="{00000000-0006-0000-0000-00002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AR12" authorId="0" shapeId="0" xr:uid="{00000000-0006-0000-0000-00003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 139.740.141 DE LOS MESES DE ABRIL-MAYO Y JUNIO</t>
        </r>
      </text>
    </comment>
    <comment ref="AV12" authorId="0" shapeId="0" xr:uid="{00000000-0006-0000-0000-00003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AZ12" authorId="0" shapeId="0" xr:uid="{00000000-0006-0000-0000-00003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</t>
        </r>
      </text>
    </comment>
    <comment ref="BD12" authorId="0" shapeId="0" xr:uid="{00000000-0006-0000-0000-00003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BL12" authorId="0" shapeId="0" xr:uid="{00000000-0006-0000-0000-00003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SEV TRANSFIRIO EN DICIEMBRE</t>
        </r>
      </text>
    </comment>
    <comment ref="BP12" authorId="0" shapeId="0" xr:uid="{00000000-0006-0000-0000-00003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BX12" authorId="0" shapeId="0" xr:uid="{00000000-0006-0000-0000-00003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CB12" authorId="0" shapeId="0" xr:uid="{00000000-0006-0000-0000-00003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CF12" authorId="0" shapeId="0" xr:uid="{00000000-0006-0000-0000-00003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CJ12" authorId="0" shapeId="0" xr:uid="{00000000-0006-0000-0000-00003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CN12" authorId="0" shapeId="0" xr:uid="{00000000-0006-0000-0000-00003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CR12" authorId="0" shapeId="0" xr:uid="{00000000-0006-0000-0000-00003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CV12" authorId="0" shapeId="0" xr:uid="{00000000-0006-0000-0000-00003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CON LO DE JUNIO</t>
        </r>
      </text>
    </comment>
    <comment ref="CZ12" authorId="0" shapeId="0" xr:uid="{00000000-0006-0000-0000-00003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</t>
        </r>
      </text>
    </comment>
    <comment ref="DD12" authorId="0" shapeId="0" xr:uid="{00000000-0006-0000-0000-00003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DH12" authorId="0" shapeId="0" xr:uid="{00000000-0006-0000-0000-00003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L12" authorId="0" shapeId="0" xr:uid="{00000000-0006-0000-0000-00004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TRASNFIRIO EN ENERO </t>
        </r>
      </text>
    </comment>
    <comment ref="DP12" authorId="0" shapeId="0" xr:uid="{00000000-0006-0000-0000-00004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DX12" authorId="0" shapeId="0" xr:uid="{00000000-0006-0000-0000-00004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EB12" authorId="0" shapeId="0" xr:uid="{00000000-0006-0000-0000-00004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EF12" authorId="0" shapeId="0" xr:uid="{00000000-0006-0000-0000-00004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J12" authorId="0" shapeId="0" xr:uid="{00000000-0006-0000-0000-00004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EN12" authorId="0" shapeId="0" xr:uid="{00000000-0006-0000-0000-00004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R12" authorId="0" shapeId="0" xr:uid="{00000000-0006-0000-0000-00004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DE 2019</t>
        </r>
      </text>
    </comment>
    <comment ref="EV12" authorId="0" shapeId="0" xr:uid="{00000000-0006-0000-0000-00004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Z12" authorId="0" shapeId="0" xr:uid="{00000000-0006-0000-0000-00004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 EN SEPTIEMBRE</t>
        </r>
      </text>
    </comment>
    <comment ref="FD12" authorId="0" shapeId="0" xr:uid="{00000000-0006-0000-0000-00004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FH12" authorId="0" shapeId="0" xr:uid="{00000000-0006-0000-0000-00004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FL12" authorId="0" shapeId="0" xr:uid="{00000000-0006-0000-0000-00004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 TRANSFIRIO EN DIC 43.542.927 
111432,96
</t>
        </r>
      </text>
    </comment>
    <comment ref="FP12" authorId="0" shapeId="0" xr:uid="{00000000-0006-0000-0000-00004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X12" authorId="0" shapeId="0" xr:uid="{00000000-0006-0000-0000-00004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GB12" authorId="0" shapeId="0" xr:uid="{00000000-0006-0000-0000-00005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TRANSFIRIO EN MARZO</t>
        </r>
      </text>
    </comment>
    <comment ref="GF12" authorId="0" shapeId="0" xr:uid="{00000000-0006-0000-0000-00005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GJ12" authorId="0" shapeId="0" xr:uid="{00000000-0006-0000-0000-00005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GN12" authorId="0" shapeId="0" xr:uid="{00000000-0006-0000-0000-00005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JUNIIO</t>
        </r>
      </text>
    </comment>
    <comment ref="GR12" authorId="0" shapeId="0" xr:uid="{00000000-0006-0000-0000-00005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V12" authorId="0" shapeId="0" xr:uid="{00000000-0006-0000-0000-00005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Z12" authorId="0" shapeId="0" xr:uid="{00000000-0006-0000-0000-00005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HD12" authorId="0" shapeId="0" xr:uid="{00000000-0006-0000-0000-00005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$$53.482.681 MAYOR VALOR POR $ 7.681</t>
        </r>
      </text>
    </comment>
    <comment ref="HH12" authorId="1" shapeId="0" xr:uid="{00000000-0006-0000-0000-000058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L12" authorId="1" shapeId="0" xr:uid="{00000000-0006-0000-0000-000059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P12" authorId="1" shapeId="0" xr:uid="{00000000-0006-0000-0000-00005A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12" authorId="1" shapeId="0" xr:uid="{00000000-0006-0000-0000-00005B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 25 </t>
        </r>
      </text>
    </comment>
    <comment ref="IB12" authorId="1" shapeId="0" xr:uid="{00000000-0006-0000-0000-00005C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F12" authorId="1" shapeId="0" xr:uid="{00000000-0006-0000-0000-00005D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2021</t>
        </r>
      </text>
    </comment>
    <comment ref="IJ12" authorId="1" shapeId="0" xr:uid="{00000000-0006-0000-0000-00005E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12" authorId="1" shapeId="0" xr:uid="{00000000-0006-0000-0000-00005F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JUNIO </t>
        </r>
      </text>
    </comment>
    <comment ref="IR12" authorId="1" shapeId="0" xr:uid="{00000000-0006-0000-0000-000060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12" authorId="1" shapeId="0" xr:uid="{00000000-0006-0000-0000-000061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12" authorId="1" shapeId="0" xr:uid="{00000000-0006-0000-0000-000062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12" authorId="1" shapeId="0" xr:uid="{00000000-0006-0000-0000-000063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12" authorId="1" shapeId="0" xr:uid="{00000000-0006-0000-0000-000064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12" authorId="1" shapeId="0" xr:uid="{17F0E7EC-1B95-4736-90BC-5E91E95E21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YTRANSFERIDO EN DICIEMBRE</t>
        </r>
      </text>
    </comment>
    <comment ref="JP12" authorId="1" shapeId="0" xr:uid="{45B68162-C8B5-440B-A469-AEDF45344D4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TRANSAFERIDO EN ENERO</t>
        </r>
      </text>
    </comment>
    <comment ref="JX12" authorId="1" shapeId="0" xr:uid="{77E81626-CD64-49FA-8F7A-E438CC2486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KB12" authorId="1" shapeId="0" xr:uid="{F8D3B349-11FD-4E76-8CDB-660F1069A7D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NARZO </t>
        </r>
      </text>
    </comment>
    <comment ref="KF12" authorId="1" shapeId="0" xr:uid="{534926B3-BD0F-40B0-A9E2-AD69BBD7A9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12" authorId="1" shapeId="0" xr:uid="{E588705C-53D0-44F4-82D6-2EF0890577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TR5ANSFERIDO EN MAYO</t>
        </r>
      </text>
    </comment>
    <comment ref="KN12" authorId="1" shapeId="0" xr:uid="{9F441D55-EE2A-4C2F-ABD8-5B96C8F86CA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12" authorId="1" shapeId="0" xr:uid="{3DF3E34A-C724-4DBD-9C93-5C986F4E589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12" authorId="1" shapeId="0" xr:uid="{4B5F52AD-2BF2-4893-89B9-EB11F17F332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12" authorId="1" shapeId="0" xr:uid="{D6D205D0-81E6-4EBB-A07C-047CD6F8953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LD12" authorId="1" shapeId="0" xr:uid="{EAA5FD30-D545-43C8-A869-7F75FD051E2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12" authorId="1" shapeId="0" xr:uid="{C40F778D-9D07-40DB-965B-63B8C37E5F1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TRANSFERENCIA NOVIEMBRE</t>
        </r>
      </text>
    </comment>
    <comment ref="LL12" authorId="1" shapeId="0" xr:uid="{25E93F42-E1B4-42B3-9BE7-376FCD9A760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12" authorId="1" shapeId="0" xr:uid="{3F14C002-D560-472B-BB52-391E95B30CF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</t>
        </r>
      </text>
    </comment>
    <comment ref="LX12" authorId="1" shapeId="0" xr:uid="{2DD25D71-6315-4D8F-BB31-E307DFD6492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12" authorId="1" shapeId="0" xr:uid="{CFC00B94-5426-4AED-B344-5ED1C3566D4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12" authorId="1" shapeId="0" xr:uid="{ED6F07C8-C87F-4FC7-AB12-CC8D7ABA2CE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N12" authorId="1" shapeId="0" xr:uid="{D64E5BC2-0F9C-4AFB-8AE9-A883733616D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12" authorId="1" shapeId="0" xr:uid="{D174CF40-1083-4F2A-B35A-CF3D10D7F3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JULIO</t>
        </r>
      </text>
    </comment>
    <comment ref="MV12" authorId="1" shapeId="0" xr:uid="{D7CB55A5-AC36-45E8-9F54-CD9783AB4E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AFOSTO</t>
        </r>
      </text>
    </comment>
    <comment ref="MZ12" authorId="1" shapeId="0" xr:uid="{D15D3E57-88FD-480F-B160-40783FF1399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$95.964.320 MAYOR VALOR TRASNFERIDO POR $359</t>
        </r>
      </text>
    </comment>
    <comment ref="NC12" authorId="1" shapeId="0" xr:uid="{A7F63CAC-819B-4D0E-9341-E0B00B2A071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D12" authorId="1" shapeId="0" xr:uid="{E2084FD2-9B37-486B-9E8B-70E549F8682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12" authorId="1" shapeId="0" xr:uid="{5E49F4E4-EC86-4E3A-A465-2A4BFA91823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NOVIE,MBRE MAYOR VALOR POR $</t>
        </r>
      </text>
    </comment>
    <comment ref="NL12" authorId="1" shapeId="0" xr:uid="{B5F38CF4-040B-4FF1-9DD0-5CBECCC302E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DCICIEMBRE</t>
        </r>
      </text>
    </comment>
    <comment ref="NP12" authorId="1" shapeId="0" xr:uid="{2CE12D5E-BB03-4AC4-B193-DCCF029BE60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POR $90.393.072. MAYOR VALOR POR $273</t>
        </r>
      </text>
    </comment>
    <comment ref="NX12" authorId="1" shapeId="0" xr:uid="{0E9A2486-A409-49C3-A629-7D7E7748F1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12" authorId="1" shapeId="0" xr:uid="{AC974414-166D-4019-9434-89E71089F41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MARZO. MAYOER VALOR TRANSFERIDO POR $145</t>
        </r>
      </text>
    </comment>
    <comment ref="OF12" authorId="1" shapeId="0" xr:uid="{802137C2-B31A-44C5-A910-5457920D953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12" authorId="1" shapeId="0" xr:uid="{C8723F62-E216-4EFC-8EFA-13040CEBD9F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12" authorId="1" shapeId="0" xr:uid="{161F3D59-A653-43F1-9246-C92CD3E0C5BE}">
      <text>
        <r>
          <rPr>
            <b/>
            <sz val="9"/>
            <color indexed="81"/>
            <rFont val="Tahoma"/>
            <family val="2"/>
          </rPr>
          <t xml:space="preserve">FERNANDO BENITEZ:
</t>
        </r>
        <r>
          <rPr>
            <sz val="9"/>
            <color indexed="81"/>
            <rFont val="Tahoma"/>
            <family val="2"/>
          </rPr>
          <t>TRANSFERIDO EN JUNIO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R12" authorId="1" shapeId="0" xr:uid="{7FE857B1-525F-40F1-8556-BDB0F337E78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12" authorId="1" shapeId="0" xr:uid="{DF95C5DB-168A-4B77-A0AD-22D3759CAF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PH12" authorId="1" shapeId="0" xr:uid="{06F6AC90-CF6F-42A9-9180-DAEFDA59787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12" authorId="1" shapeId="0" xr:uid="{DEB59333-29D0-4A18-9726-E9DBC52DAF6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12" authorId="1" shapeId="0" xr:uid="{F03A50D0-1278-4403-AE8E-0F9E438C3F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12" authorId="1" shapeId="0" xr:uid="{89BED9D0-9E62-4CE5-911D-256489C7752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12" authorId="1" shapeId="0" xr:uid="{A44266C2-1587-4C80-9095-C0176DF0C60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12" authorId="1" shapeId="0" xr:uid="{20E2929D-7910-4CF7-B671-83A0C7612C3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TANSFERIDO EN ABRIL</t>
        </r>
      </text>
    </comment>
    <comment ref="RP12" authorId="1" shapeId="0" xr:uid="{CAF3C52F-ED18-4ADF-B28F-0E92F98E981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12" authorId="1" shapeId="0" xr:uid="{CA24CAA5-A799-4C2A-8A14-993AD1A449E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X12" authorId="1" shapeId="0" xr:uid="{38410854-0890-4FB5-A896-42E61DF0409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12" authorId="1" shapeId="0" xr:uid="{F1424CA3-98F4-45B1-A44D-CAB23E6C1BD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F12" authorId="1" shapeId="0" xr:uid="{EC47EAF0-E678-4AFB-B26D-3EBE5D26941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12" authorId="1" shapeId="0" xr:uid="{FF0BFE71-D8D4-4C05-8293-C799B3FF03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12" authorId="1" shapeId="0" xr:uid="{3B739719-9BCB-4EAC-90D8-3E06DC60237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12" authorId="2" shapeId="0" xr:uid="{E2345398-DEBE-44AC-8CCE-45E861682557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SV12" authorId="2" shapeId="0" xr:uid="{CFEAC7C8-38B0-41C5-AEB0-648BFD49359F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12" authorId="2" shapeId="0" xr:uid="{5BD6E3B0-B943-4D62-A736-2359BD66324F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GB13" authorId="0" shapeId="0" xr:uid="{00000000-0006-0000-0000-00000C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GF13" authorId="0" shapeId="0" xr:uid="{00000000-0006-0000-0000-00000D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GJ13" authorId="0" shapeId="0" xr:uid="{00000000-0006-0000-0000-00000E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GN13" authorId="0" shapeId="0" xr:uid="{00000000-0006-0000-0000-00000F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SE TRANSFIRIO EN JUNIO 13.022.621</t>
        </r>
      </text>
    </comment>
    <comment ref="GR13" authorId="0" shapeId="0" xr:uid="{00000000-0006-0000-0000-000010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$3.685.445 MAYOR VALOR POPR $53.895</t>
        </r>
      </text>
    </comment>
    <comment ref="GV13" authorId="0" shapeId="0" xr:uid="{00000000-0006-0000-0000-000011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Z13" authorId="0" shapeId="0" xr:uid="{00000000-0006-0000-0000-000012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13" authorId="0" shapeId="0" xr:uid="{00000000-0006-0000-0000-000013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H13" authorId="1" shapeId="0" xr:uid="{00000000-0006-0000-0000-000014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L13" authorId="1" shapeId="0" xr:uid="{00000000-0006-0000-0000-000015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P13" authorId="1" shapeId="0" xr:uid="{00000000-0006-0000-0000-000016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13" authorId="1" shapeId="0" xr:uid="{00000000-0006-0000-0000-000017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15</t>
        </r>
      </text>
    </comment>
    <comment ref="IB13" authorId="1" shapeId="0" xr:uid="{00000000-0006-0000-0000-000018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2020</t>
        </r>
      </text>
    </comment>
    <comment ref="IF13" authorId="1" shapeId="0" xr:uid="{00000000-0006-0000-0000-000019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IJ13" authorId="1" shapeId="0" xr:uid="{00000000-0006-0000-0000-00001A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13" authorId="1" shapeId="0" xr:uid="{00000000-0006-0000-0000-00001B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R13" authorId="1" shapeId="0" xr:uid="{00000000-0006-0000-0000-00001C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13" authorId="1" shapeId="0" xr:uid="{00000000-0006-0000-0000-00001D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13" authorId="1" shapeId="0" xr:uid="{00000000-0006-0000-0000-00001E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13" authorId="1" shapeId="0" xr:uid="{00000000-0006-0000-0000-00001F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13" authorId="1" shapeId="0" xr:uid="{00000000-0006-0000-0000-000020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13" authorId="1" shapeId="0" xr:uid="{E6533828-6300-467B-9D8F-CCF444F3034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P13" authorId="1" shapeId="0" xr:uid="{03FFCE67-2DB1-4DED-8493-7995A641D41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JX13" authorId="1" shapeId="0" xr:uid="{DABA805A-D7B8-4AC6-A40F-E0DC37FA60C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KB13" authorId="1" shapeId="0" xr:uid="{389FC0AE-3BC4-4402-A9FB-924010D869D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TRANSFEDRIDO EN MARZO</t>
        </r>
      </text>
    </comment>
    <comment ref="KF13" authorId="1" shapeId="0" xr:uid="{A82DF3EE-C969-4DCB-BB9B-CC8243EBD06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13" authorId="1" shapeId="0" xr:uid="{66D74B97-661E-4D3C-9BBA-D15DFCDD383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N13" authorId="1" shapeId="0" xr:uid="{99A2001C-2B4F-43DF-99EC-E0812C355D9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13" authorId="1" shapeId="0" xr:uid="{0CB6AEE7-0CB8-4A03-89A9-079CC2EFAE3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13" authorId="1" shapeId="0" xr:uid="{C385D637-2A91-4219-A55D-CD79F19661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13" authorId="1" shapeId="0" xr:uid="{0241F6BB-ADD3-46A5-A1DE-F6206BBEAD5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LD13" authorId="1" shapeId="0" xr:uid="{81BA9B78-889C-46C3-B0BC-8BD7990768B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13" authorId="1" shapeId="0" xr:uid="{99CD0405-91B7-417E-95C5-3B149F97548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13" authorId="1" shapeId="0" xr:uid="{87994033-0096-4D38-A274-7DE8223ED99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13" authorId="1" shapeId="0" xr:uid="{6A4AA6D0-63F1-4A1B-B610-FC4618A7C2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</t>
        </r>
      </text>
    </comment>
    <comment ref="LX13" authorId="1" shapeId="0" xr:uid="{E58545E3-E797-4092-BDA1-6585F22FDB6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13" authorId="1" shapeId="0" xr:uid="{AE8CD53E-7D1B-4EB3-83FC-2D59322A81B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13" authorId="1" shapeId="0" xr:uid="{60EC27E8-A596-47A4-99EA-86B534308A7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13" authorId="1" shapeId="0" xr:uid="{29E534FB-FD74-4FD9-A462-9C670001456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13" authorId="1" shapeId="0" xr:uid="{D1047A71-10B2-4D9E-86A6-12AA69AF28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13" authorId="1" shapeId="0" xr:uid="{9118CED6-A3C5-49BE-B2EA-29EE269291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JULIO</t>
        </r>
      </text>
    </comment>
    <comment ref="MV13" authorId="1" shapeId="0" xr:uid="{0659A79F-2916-4D4E-8ADB-5973A0D3278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13" authorId="1" shapeId="0" xr:uid="{1912FBB6-99C2-400D-9FFD-550CBD73CD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13" authorId="1" shapeId="0" xr:uid="{BB8614DC-2D10-4FA8-AECE-368B1899FAE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13 Y 17 POR $152.3763 Y $4.774.356</t>
        </r>
      </text>
    </comment>
    <comment ref="NH13" authorId="1" shapeId="0" xr:uid="{3B9E009A-563C-4C18-B74D-2B8CB5F528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POR $4.955.795 MENOR VALOR POR$ 31.625</t>
        </r>
      </text>
    </comment>
    <comment ref="NL13" authorId="1" shapeId="0" xr:uid="{0CF81151-917C-4CA9-9EF9-5BD43CC87FD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13" authorId="1" shapeId="0" xr:uid="{FCA70BB7-B47D-41E8-8512-CDD384957FA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X13" authorId="1" shapeId="0" xr:uid="{4A0C1BA0-3168-4E8A-8BF6-AEFC6B64F8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.MAYORR VALOR POR $316</t>
        </r>
      </text>
    </comment>
    <comment ref="OB13" authorId="1" shapeId="0" xr:uid="{FDE772C5-304A-4A8C-8A7B-3F5ECA17739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MARZO. MENOR VALOR TRANSFERIDO POR $70</t>
        </r>
      </text>
    </comment>
    <comment ref="OF13" authorId="1" shapeId="0" xr:uid="{155E7CC2-47BD-4AF6-87BF-A6B316B8851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ABRIL, MENOR VALOR POR $189</t>
        </r>
      </text>
    </comment>
    <comment ref="OJ13" authorId="1" shapeId="0" xr:uid="{63B47A02-66C6-40F7-B38A-47CC40FF611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13" authorId="1" shapeId="0" xr:uid="{40DD6CEA-A626-4F0A-B81C-980E54B5FF2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 $5.127.231. MENOR VALOR TRANSFERIDO POR $413</t>
        </r>
      </text>
    </comment>
    <comment ref="OR13" authorId="1" shapeId="0" xr:uid="{4FCD121A-543A-4925-A39B-D5FB7BF0F31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$5.003.399 MENOR VALOR TRANSFERIDO POPR $ 248</t>
        </r>
      </text>
    </comment>
    <comment ref="OV13" authorId="1" shapeId="0" xr:uid="{F00EFBD6-B41F-484B-ACBA-558FB673EF4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$5.255.714. MENOR VALOR TRANSFERIDO POR $439</t>
        </r>
      </text>
    </comment>
    <comment ref="OZ13" authorId="1" shapeId="0" xr:uid="{98146DBF-38C9-4A6D-89EB-27FB7D2464C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$5.222.757. MENOR VALOR TRANSFERIDO POR $457</t>
        </r>
      </text>
    </comment>
    <comment ref="PD13" authorId="1" shapeId="0" xr:uid="{DEC0EF04-23E5-4C7B-B5CF-1B4F4056641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POR $5.279.144. MAYOR VALOR TRANSFERIDO POR $264</t>
        </r>
      </text>
    </comment>
    <comment ref="PH13" authorId="1" shapeId="0" xr:uid="{71861A7A-04A1-43B0-A6F3-7018447C56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POR $5.328.478. MENOR VALOR TRANSFERIDO POR $196</t>
        </r>
      </text>
    </comment>
    <comment ref="PL13" authorId="1" shapeId="0" xr:uid="{60FBFE06-8C94-41BC-A604-2E275C3B0EF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POR $5.144.449. MAYOR VALOR TRANSFERIDO POR $103</t>
        </r>
      </text>
    </comment>
    <comment ref="PP13" authorId="1" shapeId="0" xr:uid="{DB8E7DFC-F27F-47F2-ACB9-465A7B73598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POR $5.134.758 MENOR VALOR TRASFERIDO POR $187</t>
        </r>
      </text>
    </comment>
    <comment ref="QZ13" authorId="1" shapeId="0" xr:uid="{82EF4554-15F6-4E89-AC18-6C75F3A4DBB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POR $5.370.539. MAYOR VALOR TRANSFERIDO POR $96</t>
        </r>
      </text>
    </comment>
    <comment ref="RD13" authorId="1" shapeId="0" xr:uid="{E8B4118B-64F2-403A-A0A8-470D7389A92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POR $5.277.107. MAYOR VALOR TRANSFERIDO POR $203</t>
        </r>
      </text>
    </comment>
    <comment ref="RH13" authorId="1" shapeId="0" xr:uid="{E805A65C-85E1-41D6-A036-6B589994AB0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L13" authorId="1" shapeId="0" xr:uid="{0FAAF641-290D-4846-B9A9-2ADE7153BEC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P13" authorId="1" shapeId="0" xr:uid="{BB823FAA-5371-46E9-89D6-1ED29E67C5E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T13" authorId="1" shapeId="0" xr:uid="{31B0FAFE-A982-4889-82B5-C412C86DA54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$5.192.899. MENORN VALOR POR $383</t>
        </r>
      </text>
    </comment>
    <comment ref="RX13" authorId="1" shapeId="0" xr:uid="{FBC99375-A8BE-4762-9901-BCAFB9A2BD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B13" authorId="1" shapeId="0" xr:uid="{3CFACC73-3CD0-485A-BE28-CA015232C6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F13" authorId="1" shapeId="0" xr:uid="{16A5D01F-46B4-47C5-805A-021A8F7B6BF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NOVIEMBRE</t>
        </r>
      </text>
    </comment>
    <comment ref="SJ13" authorId="1" shapeId="0" xr:uid="{6B86BB8F-0063-4FF1-ACD8-024D42C4092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13" authorId="1" shapeId="0" xr:uid="{0DF22FC6-6EF1-44C2-AA8B-29ECCE9D595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</t>
        </r>
      </text>
    </comment>
    <comment ref="SR13" authorId="2" shapeId="0" xr:uid="{AA91D1A4-8A8E-45EB-A7E5-A19C52D4BEBA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TRANSFERIO EN FEBRERO POR $5.254.137 MAYOR VALOR TRANSFERIDO POR $484</t>
        </r>
      </text>
    </comment>
    <comment ref="SV13" authorId="2" shapeId="0" xr:uid="{0255FF58-9081-4E34-B98F-B3974EB7AE4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X14" authorId="0" shapeId="0" xr:uid="{00000000-0006-0000-0000-0000C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B14" authorId="0" shapeId="0" xr:uid="{00000000-0006-0000-0000-0000C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F14" authorId="0" shapeId="0" xr:uid="{00000000-0006-0000-0000-0000C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J14" authorId="0" shapeId="0" xr:uid="{00000000-0006-0000-0000-0000C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296.019.098</t>
        </r>
      </text>
    </comment>
    <comment ref="AN14" authorId="0" shapeId="0" xr:uid="{00000000-0006-0000-0000-0000C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 EN AGOSTO</t>
        </r>
      </text>
    </comment>
    <comment ref="AR14" authorId="0" shapeId="0" xr:uid="{00000000-0006-0000-0000-0000C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153.473.576 DE MAYO Y JUNIO</t>
        </r>
      </text>
    </comment>
    <comment ref="AV14" authorId="0" shapeId="0" xr:uid="{00000000-0006-0000-0000-0000C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
83.843.874</t>
        </r>
      </text>
    </comment>
    <comment ref="AZ14" authorId="0" shapeId="0" xr:uid="{00000000-0006-0000-0000-0000D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BD14" authorId="0" shapeId="0" xr:uid="{00000000-0006-0000-0000-0000D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BH14" authorId="0" shapeId="0" xr:uid="{00000000-0006-0000-0000-0000D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BL14" authorId="0" shapeId="0" xr:uid="{00000000-0006-0000-0000-0000D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2018</t>
        </r>
      </text>
    </comment>
    <comment ref="BP14" authorId="0" shapeId="0" xr:uid="{00000000-0006-0000-0000-0000D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BX14" authorId="0" shapeId="0" xr:uid="{00000000-0006-0000-0000-0000D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CB14" authorId="0" shapeId="0" xr:uid="{00000000-0006-0000-0000-0000D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CF14" authorId="0" shapeId="0" xr:uid="{00000000-0006-0000-0000-0000D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CJ14" authorId="0" shapeId="0" xr:uid="{00000000-0006-0000-0000-0000D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CN14" authorId="0" shapeId="0" xr:uid="{00000000-0006-0000-0000-0000D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CR14" authorId="0" shapeId="0" xr:uid="{00000000-0006-0000-0000-0000D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TRANSFERIUDO EN AGOSTO</t>
        </r>
      </text>
    </comment>
    <comment ref="CV14" authorId="0" shapeId="0" xr:uid="{00000000-0006-0000-0000-0000D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SEPT</t>
        </r>
      </text>
    </comment>
    <comment ref="CZ14" authorId="0" shapeId="0" xr:uid="{00000000-0006-0000-0000-0000D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DD14" authorId="0" shapeId="0" xr:uid="{00000000-0006-0000-0000-0000D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H14" authorId="0" shapeId="0" xr:uid="{00000000-0006-0000-0000-0000D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</t>
        </r>
      </text>
    </comment>
    <comment ref="DL14" authorId="0" shapeId="0" xr:uid="{00000000-0006-0000-0000-0000D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92.181.100</t>
        </r>
      </text>
    </comment>
    <comment ref="DP14" authorId="0" shapeId="0" xr:uid="{00000000-0006-0000-0000-0000E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DX14" authorId="0" shapeId="0" xr:uid="{00000000-0006-0000-0000-0000E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B14" authorId="0" shapeId="0" xr:uid="{00000000-0006-0000-0000-0000E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F14" authorId="0" shapeId="0" xr:uid="{00000000-0006-0000-0000-0000E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EJ14" authorId="0" shapeId="0" xr:uid="{00000000-0006-0000-0000-0000E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N14" authorId="0" shapeId="0" xr:uid="{00000000-0006-0000-0000-0000E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</t>
        </r>
      </text>
    </comment>
    <comment ref="ER14" authorId="0" shapeId="0" xr:uid="{00000000-0006-0000-0000-0000E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EV14" authorId="0" shapeId="0" xr:uid="{00000000-0006-0000-0000-0000E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EZ14" authorId="0" shapeId="0" xr:uid="{00000000-0006-0000-0000-0000E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D14" authorId="0" shapeId="0" xr:uid="{00000000-0006-0000-0000-0000E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FH14" authorId="0" shapeId="0" xr:uid="{00000000-0006-0000-0000-0000E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TRANFIRIO EN DIC</t>
        </r>
      </text>
    </comment>
    <comment ref="FL14" authorId="0" shapeId="0" xr:uid="{00000000-0006-0000-0000-0000E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P14" authorId="0" shapeId="0" xr:uid="{00000000-0006-0000-0000-0000E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2020</t>
        </r>
      </text>
    </comment>
    <comment ref="FX14" authorId="0" shapeId="0" xr:uid="{00000000-0006-0000-0000-0000E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106.698.991 CON DIFERENCIA DE 8.730.000</t>
        </r>
      </text>
    </comment>
    <comment ref="GB14" authorId="0" shapeId="0" xr:uid="{00000000-0006-0000-0000-0000E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GF14" authorId="0" shapeId="0" xr:uid="{00000000-0006-0000-0000-0000F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GJ14" authorId="0" shapeId="0" xr:uid="{00000000-0006-0000-0000-0000F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N14" authorId="0" shapeId="0" xr:uid="{00000000-0006-0000-0000-0000F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R14" authorId="0" shapeId="0" xr:uid="{00000000-0006-0000-0000-0000F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14" authorId="0" shapeId="0" xr:uid="{00000000-0006-0000-0000-0000F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14" authorId="0" shapeId="0" xr:uid="{00000000-0006-0000-0000-0000F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D14" authorId="1" shapeId="0" xr:uid="{00000000-0006-0000-0000-0000F6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H14" authorId="1" shapeId="0" xr:uid="{00000000-0006-0000-0000-0000F7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7 DE 2021</t>
        </r>
      </text>
    </comment>
    <comment ref="HL14" authorId="1" shapeId="0" xr:uid="{00000000-0006-0000-0000-0000F8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P14" authorId="1" shapeId="0" xr:uid="{00000000-0006-0000-0000-0000F9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10</t>
        </r>
      </text>
    </comment>
    <comment ref="HX14" authorId="1" shapeId="0" xr:uid="{00000000-0006-0000-0000-0000FA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B14" authorId="1" shapeId="0" xr:uid="{00000000-0006-0000-0000-0000FB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2021</t>
        </r>
      </text>
    </comment>
    <comment ref="IF14" authorId="1" shapeId="0" xr:uid="{00000000-0006-0000-0000-0000FC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IJ14" authorId="1" shapeId="0" xr:uid="{00000000-0006-0000-0000-0000FD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14" authorId="1" shapeId="0" xr:uid="{00000000-0006-0000-0000-0000FE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14" authorId="1" shapeId="0" xr:uid="{00000000-0006-0000-0000-0000FF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14" authorId="1" shapeId="0" xr:uid="{00000000-0006-0000-0000-000000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IZ14" authorId="1" shapeId="0" xr:uid="{00000000-0006-0000-0000-000001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14" authorId="1" shapeId="0" xr:uid="{00000000-0006-0000-0000-000002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H14" authorId="1" shapeId="0" xr:uid="{BACB4650-1DF7-4317-89DC-0208AC4BFBA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L14" authorId="1" shapeId="0" xr:uid="{CB09349E-C7CA-4202-B2CA-9A162BCACEA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2022</t>
        </r>
      </text>
    </comment>
    <comment ref="JP14" authorId="1" shapeId="0" xr:uid="{58CE4E9E-458B-4748-B487-AD52012B4EEA}">
      <text>
        <r>
          <rPr>
            <b/>
            <sz val="9"/>
            <color indexed="81"/>
            <rFont val="Tahoma"/>
            <family val="2"/>
          </rPr>
          <t>FERNANDO BENITEZ:
T</t>
        </r>
        <r>
          <rPr>
            <sz val="9"/>
            <color indexed="81"/>
            <rFont val="Tahoma"/>
            <family val="2"/>
          </rPr>
          <t>RANSFERIDO EN MARZO</t>
        </r>
      </text>
    </comment>
    <comment ref="JX14" authorId="1" shapeId="0" xr:uid="{3F094FF0-20F9-4BBA-9271-934C8771673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B14" authorId="1" shapeId="0" xr:uid="{0BB83462-E264-4B91-9E6B-25198F38E3D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DE 2022</t>
        </r>
      </text>
    </comment>
    <comment ref="KF14" authorId="1" shapeId="0" xr:uid="{C3199DC2-D7F5-4A7D-BB4C-B68026BDF3B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TRANSFERIDFO EN JUNIO </t>
        </r>
      </text>
    </comment>
    <comment ref="KJ14" authorId="1" shapeId="0" xr:uid="{0BE1EEDF-25BA-4815-A315-96EFDE7075A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DE 2022</t>
        </r>
      </text>
    </comment>
    <comment ref="KN14" authorId="1" shapeId="0" xr:uid="{3D92D72B-4BB8-458C-9AF4-E02DCE2E36B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KR14" authorId="1" shapeId="0" xr:uid="{8DD53BC5-24AF-47EA-941E-F5C136A17C9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$95.412.382 MAYOER VALOR POR $ 3.334.025</t>
        </r>
      </text>
    </comment>
    <comment ref="KV14" authorId="1" shapeId="0" xr:uid="{A029BD75-76B2-4BF6-9C82-33F232D947E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KZ14" authorId="1" shapeId="0" xr:uid="{D51D1E90-FFE9-4209-BFC4-96C4C7453A2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$41.164.532 MENOR VALOR POR $86.000.000</t>
        </r>
      </text>
    </comment>
    <comment ref="LD14" authorId="1" shapeId="0" xr:uid="{F3DF6EC5-73A1-480C-BEFE-DCDD55D9B1F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</t>
        </r>
      </text>
    </comment>
    <comment ref="LH14" authorId="1" shapeId="0" xr:uid="{127ABCD0-6765-4F5A-B808-D204F9730EB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$22.016.367 MENOR VALOR POR $86.000.001</t>
        </r>
      </text>
    </comment>
    <comment ref="LP14" authorId="1" shapeId="0" xr:uid="{38322238-E8DC-4025-BFE2-86ADCD72044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LX14" authorId="1" shapeId="0" xr:uid="{E6A70049-EA9B-46AD-BC13-6D655A8184B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B14" authorId="1" shapeId="0" xr:uid="{1C89B768-18E2-4069-8591-BA4B14D90A1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X15" authorId="0" shapeId="0" xr:uid="{00000000-0006-0000-0000-00009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B15" authorId="0" shapeId="0" xr:uid="{00000000-0006-0000-0000-00009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F15" authorId="0" shapeId="0" xr:uid="{00000000-0006-0000-0000-00009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J15" authorId="0" shapeId="0" xr:uid="{00000000-0006-0000-0000-0000A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N15" authorId="0" shapeId="0" xr:uid="{00000000-0006-0000-0000-0000A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AR15" authorId="0" shapeId="0" xr:uid="{00000000-0006-0000-0000-0000A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3.396.284 DE MAYO Y JUNIO QUE ES 3.395.759</t>
        </r>
      </text>
    </comment>
    <comment ref="AV15" authorId="0" shapeId="0" xr:uid="{00000000-0006-0000-0000-0000A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640.935</t>
        </r>
      </text>
    </comment>
    <comment ref="AZ15" authorId="0" shapeId="0" xr:uid="{00000000-0006-0000-0000-0000A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BX15" authorId="0" shapeId="0" xr:uid="{00000000-0006-0000-0000-0000A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F15" authorId="0" shapeId="0" xr:uid="{00000000-0006-0000-0000-0000A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 SE ENCUENTRA EN EXTRACTOS</t>
        </r>
      </text>
    </comment>
    <comment ref="DP15" authorId="0" shapeId="0" xr:uid="{00000000-0006-0000-0000-0000A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DX15" authorId="0" shapeId="0" xr:uid="{00000000-0006-0000-0000-0000A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B15" authorId="0" shapeId="0" xr:uid="{00000000-0006-0000-0000-0000A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F15" authorId="0" shapeId="0" xr:uid="{00000000-0006-0000-0000-0000A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J15" authorId="0" shapeId="0" xr:uid="{00000000-0006-0000-0000-0000A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N15" authorId="0" shapeId="0" xr:uid="{00000000-0006-0000-0000-0000A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5.339.097 POR LOS MESES DE DIC 2018 Y ENERO A MAYO 2019</t>
        </r>
      </text>
    </comment>
    <comment ref="ER15" authorId="0" shapeId="0" xr:uid="{00000000-0006-0000-0000-0000A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FUE TRANSFERIDO EN SEPTIEMBRE</t>
        </r>
      </text>
    </comment>
    <comment ref="EV15" authorId="0" shapeId="0" xr:uid="{00000000-0006-0000-0000-0000A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EZ15" authorId="0" shapeId="0" xr:uid="{00000000-0006-0000-0000-0000A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</t>
        </r>
      </text>
    </comment>
    <comment ref="FD15" authorId="0" shapeId="0" xr:uid="{00000000-0006-0000-0000-0000B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H15" authorId="0" shapeId="0" xr:uid="{00000000-0006-0000-0000-0000B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L15" authorId="0" shapeId="0" xr:uid="{00000000-0006-0000-0000-0000B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2020 $3.418.839 DE LOS MESES SE SEPT- OCT Y NOV</t>
        </r>
      </text>
    </comment>
    <comment ref="FP15" authorId="0" shapeId="0" xr:uid="{00000000-0006-0000-0000-0000B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2020</t>
        </r>
      </text>
    </comment>
    <comment ref="FX15" authorId="0" shapeId="0" xr:uid="{00000000-0006-0000-0000-0000B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GB15" authorId="0" shapeId="0" xr:uid="{00000000-0006-0000-0000-0000B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GF15" authorId="0" shapeId="0" xr:uid="{00000000-0006-0000-0000-0000B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GJ15" authorId="0" shapeId="0" xr:uid="{00000000-0006-0000-0000-0000B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N15" authorId="0" shapeId="0" xr:uid="{00000000-0006-0000-0000-0000B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R15" authorId="0" shapeId="0" xr:uid="{00000000-0006-0000-0000-0000B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15" authorId="0" shapeId="0" xr:uid="{00000000-0006-0000-0000-0000B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15" authorId="0" shapeId="0" xr:uid="{00000000-0006-0000-0000-0000B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</t>
        </r>
      </text>
    </comment>
    <comment ref="HD15" authorId="1" shapeId="0" xr:uid="{00000000-0006-0000-0000-0000BC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H15" authorId="1" shapeId="0" xr:uid="{00000000-0006-0000-0000-0000BD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ENERO DE 2021</t>
        </r>
      </text>
    </comment>
    <comment ref="HL15" authorId="1" shapeId="0" xr:uid="{00000000-0006-0000-0000-0000BE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P15" authorId="1" shapeId="0" xr:uid="{00000000-0006-0000-0000-0000BF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10 DE 2021</t>
        </r>
      </text>
    </comment>
    <comment ref="HX15" authorId="1" shapeId="0" xr:uid="{00000000-0006-0000-0000-0000C0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B15" authorId="1" shapeId="0" xr:uid="{00000000-0006-0000-0000-0000C1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2021</t>
        </r>
      </text>
    </comment>
    <comment ref="IF15" authorId="1" shapeId="0" xr:uid="{00000000-0006-0000-0000-0000C2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N</t>
        </r>
      </text>
    </comment>
    <comment ref="IJ15" authorId="1" shapeId="0" xr:uid="{00000000-0006-0000-0000-0000C3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15" authorId="1" shapeId="0" xr:uid="{00000000-0006-0000-0000-0000C4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15" authorId="1" shapeId="0" xr:uid="{00000000-0006-0000-0000-0000C5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15" authorId="1" shapeId="0" xr:uid="{00000000-0006-0000-0000-0000C6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$1.218.955. MENOR VALOR TYRANSFERIDO POR $8,730</t>
        </r>
      </text>
    </comment>
    <comment ref="IZ15" authorId="1" shapeId="0" xr:uid="{00000000-0006-0000-0000-0000C7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15" authorId="1" shapeId="0" xr:uid="{00000000-0006-0000-0000-0000C8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H15" authorId="1" shapeId="0" xr:uid="{9FB2A3FB-8FA8-4D5A-87FA-627F16C5FEB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L15" authorId="1" shapeId="0" xr:uid="{025BF53A-FA7A-4C6A-BAEE-56CA0BF668B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P15" authorId="1" shapeId="0" xr:uid="{6384AF52-3704-4F68-BD22-2275165E82A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2022</t>
        </r>
      </text>
    </comment>
    <comment ref="JX15" authorId="1" shapeId="0" xr:uid="{0B67E8DC-4369-47E0-9E8A-E07C99885BE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B15" authorId="1" shapeId="0" xr:uid="{E78E669A-4885-4FAE-885B-1A22DC4F04C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2022</t>
        </r>
      </text>
    </comment>
    <comment ref="KF15" authorId="1" shapeId="0" xr:uid="{5C6BFC68-EE1B-4AC9-84D7-82F46D6EA9CD}">
      <text>
        <r>
          <rPr>
            <b/>
            <sz val="9"/>
            <color indexed="81"/>
            <rFont val="Tahoma"/>
            <family val="2"/>
          </rPr>
          <t>FE.RNANDO BENITEZ:</t>
        </r>
        <r>
          <rPr>
            <sz val="9"/>
            <color indexed="81"/>
            <rFont val="Tahoma"/>
            <family val="2"/>
          </rPr>
          <t xml:space="preserve">
TRANSFERIDO EN  JUNIO $1.295.856. MAYOR VALOR POR $329.115</t>
        </r>
      </text>
    </comment>
    <comment ref="KJ15" authorId="1" shapeId="0" xr:uid="{59A4B4CB-2CE7-46B8-83E4-BD90E74E84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N15" authorId="1" shapeId="0" xr:uid="{EA458742-039B-4188-8C4B-36A4A37F223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KR15" authorId="1" shapeId="0" xr:uid="{13547317-14DA-45F7-B852-8C0CC161B3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KV15" authorId="1" shapeId="0" xr:uid="{A3F7BF4E-EC1B-4FE6-A970-0FAEB398571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KZ15" authorId="1" shapeId="0" xr:uid="{70358ECC-C038-4895-95B1-BD6F08F7F7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D15" authorId="1" shapeId="0" xr:uid="{BDB5ACDE-CEFB-4F37-93ED-030E57E82DF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LH15" authorId="1" shapeId="0" xr:uid="{FDD8B85B-3963-48EE-8355-3A1B72C60B3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MEN FEBRERO</t>
        </r>
      </text>
    </comment>
    <comment ref="LL15" authorId="1" shapeId="0" xr:uid="{EEA03179-EC30-4F22-BCF8-28E85449BF2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</t>
        </r>
      </text>
    </comment>
    <comment ref="LP15" authorId="1" shapeId="0" xr:uid="{A33C051C-AA76-46BA-B433-3E25BE62D96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LX15" authorId="1" shapeId="0" xr:uid="{9765204C-864D-46ED-8657-D7D7E19A8EE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B15" authorId="1" shapeId="0" xr:uid="{09EEB4FB-8906-4C0E-8AF4-CCFE5B0A2D8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15" authorId="1" shapeId="0" xr:uid="{6F9AC7C5-F2EB-45B1-8E8D-F85C19B5E40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J15" authorId="1" shapeId="0" xr:uid="{01BAAE66-EAA8-4078-822C-C63372B73E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N15" authorId="1" shapeId="0" xr:uid="{1DF302EA-B53A-4F57-B161-C3CF8182073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R15" authorId="1" shapeId="0" xr:uid="{21E352D2-B268-4845-AD20-0F77A074FFB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15" authorId="1" shapeId="0" xr:uid="{11B025E0-9310-424F-92A4-A7435371BB8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MORA DE 60 DIAS</t>
        </r>
      </text>
    </comment>
    <comment ref="MZ15" authorId="1" shapeId="0" xr:uid="{485EC206-6D94-4598-8102-D2E79EF0934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NOVIEMBRE. MORA  DE 30 DÍAS</t>
        </r>
      </text>
    </comment>
    <comment ref="NH15" authorId="1" shapeId="0" xr:uid="{22331332-A03A-4C6C-9C1D-CD14BBAE194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DICIEMBRE. MORA DE 3
0 DIAS</t>
        </r>
      </text>
    </comment>
    <comment ref="NL15" authorId="1" shapeId="0" xr:uid="{4E6B2F94-8323-4222-833E-1F0F8238E1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DICIEMBRE. MENOR VALOR POR $970</t>
        </r>
      </text>
    </comment>
    <comment ref="NP15" authorId="1" shapeId="0" xr:uid="{AE328767-F96F-4049-932D-4524F07F4E1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NX15" authorId="1" shapeId="0" xr:uid="{FC375EF7-68F5-4714-9006-543FC98A33F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SR15" authorId="2" shapeId="0" xr:uid="{8C503B74-2831-4E27-98C1-538FC2D3177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V15" authorId="2" shapeId="0" xr:uid="{0E20AD5E-0E6A-45CB-93FE-A699D1BAD46F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DL16" authorId="0" shapeId="0" xr:uid="{00000000-0006-0000-0000-00007E030000}">
      <text>
        <r>
          <rPr>
            <b/>
            <sz val="9"/>
            <color indexed="81"/>
            <rFont val="Tahoma"/>
            <family val="2"/>
          </rPr>
          <t xml:space="preserve">USER
</t>
        </r>
        <r>
          <rPr>
            <sz val="9"/>
            <color indexed="81"/>
            <rFont val="Tahoma"/>
            <family val="2"/>
          </rPr>
          <t>SE TRANSFIRIO EN FEBRERO SIN DESCONTAR COMISION</t>
        </r>
      </text>
    </comment>
    <comment ref="DP16" authorId="0" shapeId="0" xr:uid="{00000000-0006-0000-0000-00007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1.089.776 DE LOS MESES DE NOV Y DIC SIN DESCONTAR COMISION</t>
        </r>
      </text>
    </comment>
    <comment ref="DX16" authorId="0" shapeId="0" xr:uid="{00000000-0006-0000-0000-00008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SIN DESCONTAR COMISION</t>
        </r>
      </text>
    </comment>
    <comment ref="EB16" authorId="0" shapeId="0" xr:uid="{00000000-0006-0000-0000-00008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TRANFIRIO EN ABRIL 1.137.719 SIN DESCONTAR COMISION</t>
        </r>
      </text>
    </comment>
    <comment ref="EF16" authorId="0" shapeId="0" xr:uid="{00000000-0006-0000-0000-00008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SIN DESCONTAR COMISION </t>
        </r>
      </text>
    </comment>
    <comment ref="EJ16" authorId="0" shapeId="0" xr:uid="{00000000-0006-0000-0000-00008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838.802 EN MAYO DE LOS MESES DE MARZO Y ABRIL SIN DESCONTAR COMISION</t>
        </r>
      </text>
    </comment>
    <comment ref="EN16" authorId="0" shapeId="0" xr:uid="{00000000-0006-0000-0000-00008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SIN DESCONTAR COMISION</t>
        </r>
      </text>
    </comment>
    <comment ref="ER16" authorId="0" shapeId="0" xr:uid="{00000000-0006-0000-0000-00008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SIN DESCONTAR COMISION</t>
        </r>
      </text>
    </comment>
    <comment ref="EV16" authorId="0" shapeId="0" xr:uid="{00000000-0006-0000-0000-00008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SIN DESCONTAR COMISION</t>
        </r>
      </text>
    </comment>
    <comment ref="EZ16" authorId="0" shapeId="0" xr:uid="{00000000-0006-0000-0000-00008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SIN DESCONTAR COMISION</t>
        </r>
      </text>
    </comment>
    <comment ref="FD16" authorId="0" shapeId="0" xr:uid="{00000000-0006-0000-0000-00008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1.239.001 DE AGOSTO Y SEPT SIN DESCONTAR COMISION</t>
        </r>
      </text>
    </comment>
    <comment ref="FH16" authorId="0" shapeId="0" xr:uid="{00000000-0006-0000-0000-00008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434.777 FALTANDO 178.279 CORRESPONDEN A LAS COMISIONES NO COBRADAS  Y RESTA POR COBRARSE  19.964</t>
        </r>
      </text>
    </comment>
    <comment ref="FL16" authorId="0" shapeId="0" xr:uid="{00000000-0006-0000-0000-00008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 SIN DESCONTAR COMISION</t>
        </r>
      </text>
    </comment>
    <comment ref="FP16" authorId="0" shapeId="0" xr:uid="{00000000-0006-0000-0000-00008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 SIN DESCONTAR COMISION</t>
        </r>
      </text>
    </comment>
    <comment ref="FX16" authorId="0" shapeId="0" xr:uid="{00000000-0006-0000-0000-00008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SIN DESCONTAR COMISION</t>
        </r>
      </text>
    </comment>
    <comment ref="GB16" authorId="0" shapeId="0" xr:uid="{00000000-0006-0000-0000-00008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SIN DESCONTAR COMISION</t>
        </r>
      </text>
    </comment>
    <comment ref="GF16" authorId="0" shapeId="0" xr:uid="{00000000-0006-0000-0000-00008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SIN DESCONTAR COMISION</t>
        </r>
      </text>
    </comment>
    <comment ref="GJ16" authorId="0" shapeId="0" xr:uid="{00000000-0006-0000-0000-00008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SIN DESCONTAR COMISION</t>
        </r>
      </text>
    </comment>
    <comment ref="GN16" authorId="0" shapeId="0" xr:uid="{00000000-0006-0000-0000-00009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SIN DESCONTAR COMISION</t>
        </r>
      </text>
    </comment>
    <comment ref="GR16" authorId="0" shapeId="0" xr:uid="{00000000-0006-0000-0000-00009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SIN DESCONTAR COMISION</t>
        </r>
      </text>
    </comment>
    <comment ref="GV16" authorId="0" shapeId="0" xr:uid="{00000000-0006-0000-0000-00009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SIN DESCONTAR COMISION</t>
        </r>
      </text>
    </comment>
    <comment ref="GZ16" authorId="0" shapeId="0" xr:uid="{00000000-0006-0000-0000-00009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SIN DESCONTAR COMISION</t>
        </r>
      </text>
    </comment>
    <comment ref="HD16" authorId="1" shapeId="0" xr:uid="{00000000-0006-0000-0000-000094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TRANSGERIOD EN NOV SIN DESCONTAR COMISION</t>
        </r>
      </text>
    </comment>
    <comment ref="HH16" authorId="1" shapeId="0" xr:uid="{00000000-0006-0000-0000-000095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 $500,192 </t>
        </r>
        <r>
          <rPr>
            <b/>
            <sz val="9"/>
            <color indexed="81"/>
            <rFont val="Tahoma"/>
            <family val="2"/>
          </rPr>
          <t>QUEDA PENDIENTE $169,566</t>
        </r>
      </text>
    </comment>
    <comment ref="HL16" authorId="1" shapeId="0" xr:uid="{00000000-0006-0000-0000-000096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 SIN DESCONTAR COMISION</t>
        </r>
      </text>
    </comment>
    <comment ref="HP16" authorId="1" shapeId="0" xr:uid="{00000000-0006-0000-0000-000097030000}">
      <text>
        <r>
          <rPr>
            <b/>
            <sz val="9"/>
            <color indexed="81"/>
            <rFont val="Tahoma"/>
            <family val="2"/>
          </rPr>
          <t>FERNANDO TRANSFERIDO EN FEBRERO 18 DE 2021</t>
        </r>
      </text>
    </comment>
    <comment ref="HX16" authorId="1" shapeId="0" xr:uid="{00000000-0006-0000-0000-000098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ABRIL DE 2021</t>
        </r>
      </text>
    </comment>
    <comment ref="IB16" authorId="1" shapeId="0" xr:uid="{00000000-0006-0000-0000-000099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ABRIL DE 2021 $1,174,153. </t>
        </r>
        <r>
          <rPr>
            <b/>
            <sz val="9"/>
            <color indexed="81"/>
            <rFont val="Tahoma"/>
            <family val="2"/>
          </rPr>
          <t>MENOR VALOR TRANSFERIO POR $18,232</t>
        </r>
      </text>
    </comment>
    <comment ref="IF16" authorId="1" shapeId="0" xr:uid="{00000000-0006-0000-0000-00009A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DE 2021</t>
        </r>
      </text>
    </comment>
    <comment ref="IJ16" authorId="1" shapeId="0" xr:uid="{00000000-0006-0000-0000-00009B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16" authorId="1" shapeId="0" xr:uid="{00000000-0006-0000-0000-00009C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16" authorId="1" shapeId="0" xr:uid="{00000000-0006-0000-0000-00009D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DE 2021</t>
        </r>
      </text>
    </comment>
    <comment ref="IV16" authorId="1" shapeId="0" xr:uid="{00000000-0006-0000-0000-00009E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IZ16" authorId="1" shapeId="0" xr:uid="{00000000-0006-0000-0000-00009F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16" authorId="1" shapeId="0" xr:uid="{00000000-0006-0000-0000-0000A0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H16" authorId="1" shapeId="0" xr:uid="{3D2D51FA-A136-4A96-A0E7-A261618409C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L16" authorId="1" shapeId="0" xr:uid="{A0032298-1B8D-40C1-B6E6-B1ADF238DEF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P16" authorId="1" shapeId="0" xr:uid="{AA591F7B-8543-4638-8EF7-36A99D47AC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JX16" authorId="1" shapeId="0" xr:uid="{02474D2C-6284-43EF-9A45-DCC11FF3EE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B16" authorId="1" shapeId="0" xr:uid="{344E2AC9-3CEF-4C3A-8A2B-310884132A9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16" authorId="1" shapeId="0" xr:uid="{E1D7E63D-7C2E-4649-B638-63FA260AF1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J16" authorId="1" shapeId="0" xr:uid="{0EF1F411-3792-4EEA-9A69-0547019CE1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N16" authorId="1" shapeId="0" xr:uid="{11080678-CCB7-4402-8B2C-052183DA419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R16" authorId="1" shapeId="0" xr:uid="{D1FBC26D-6A16-4114-B0FE-C78E2CCFA49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V16" authorId="1" shapeId="0" xr:uid="{5F91CACD-817B-4B66-83D8-E5A9E2BC46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TRANSFRERIDO EN SEPTIEMBRE $880.626 MENOR VALOR $4</t>
        </r>
      </text>
    </comment>
    <comment ref="KZ16" authorId="1" shapeId="0" xr:uid="{F6A7C921-E67D-4EDF-BE7E-5CD97CC613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16" authorId="1" shapeId="0" xr:uid="{F08F348F-0DB2-4019-A89C-03B365997BA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H16" authorId="1" shapeId="0" xr:uid="{3863FE97-2487-43A7-AB5A-6B95A1A7D9D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L16" authorId="1" shapeId="0" xr:uid="{00FD8DE5-6A00-4D2A-A3B1-DE7FCF1DFDA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TRAMSFERIDO EN ENERO DE 2023</t>
        </r>
      </text>
    </comment>
    <comment ref="LP16" authorId="1" shapeId="0" xr:uid="{84B62DB2-DB03-4110-B58B-C80E27D9CAE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LX16" authorId="1" shapeId="0" xr:uid="{F460B689-BCFF-4CA3-B813-E423F3548F2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B16" authorId="1" shapeId="0" xr:uid="{DCDBE560-C66E-4FF0-8B3B-2872DA7D9FA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16" authorId="1" shapeId="0" xr:uid="{12B778C0-B241-48BE-8F9A-348D2A25EB2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MAYO, MENOR VALOR POR $66,305</t>
        </r>
      </text>
    </comment>
    <comment ref="MJ16" authorId="1" shapeId="0" xr:uid="{3A91C5DB-C2F4-4CFD-8313-1FAF9A32929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N16" authorId="1" shapeId="0" xr:uid="{918C815A-D52B-4979-B353-7EFAD7BCBDE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R16" authorId="1" shapeId="0" xr:uid="{4DF3A696-42A5-4773-933D-300A1CBE64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16" authorId="1" shapeId="0" xr:uid="{A10A7FC1-0276-442E-9394-C6FFD74C8B9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MZ16" authorId="1" shapeId="0" xr:uid="{8BEAD4D7-B96C-4B5B-ADE9-3F64719490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. MORA DE 60 DIAS</t>
        </r>
      </text>
    </comment>
    <comment ref="ND16" authorId="1" shapeId="0" xr:uid="{7F4BD03E-D068-4AF6-9170-D794EAF62D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TRANSAFERIDO EN DICIEMBRE, MORA DE 30 DÍAS</t>
        </r>
      </text>
    </comment>
    <comment ref="NH16" authorId="1" shapeId="0" xr:uid="{8FE4AB62-987A-40CC-BA99-FEB3B18E4F5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L16" authorId="1" shapeId="0" xr:uid="{34F31607-C328-4067-B33C-70F31545C52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MARZO. MORA DE 90 DIAS. MENOR VALOR POR $ 5</t>
        </r>
      </text>
    </comment>
    <comment ref="NP16" authorId="1" shapeId="0" xr:uid="{556B3E12-20A4-4FDE-A9FC-9496247E6A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MARZO. MORA DE 60 DIAS. MENOR VALOR $2</t>
        </r>
      </text>
    </comment>
    <comment ref="NX16" authorId="1" shapeId="0" xr:uid="{A586AB50-6A69-42B3-B40D-7C99329D86F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B16" authorId="1" shapeId="0" xr:uid="{59CDD338-0E4A-4DF2-9DD1-C60556DDABB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F16" authorId="1" shapeId="0" xr:uid="{6E9D9A04-D49B-423E-8EE5-172BD91DAE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16" authorId="1" shapeId="0" xr:uid="{697DE15B-D193-4AC3-BFB9-5D33E5F659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16" authorId="1" shapeId="0" xr:uid="{19508C87-B989-4B6C-881C-332F667438B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16" authorId="1" shapeId="0" xr:uid="{EE2F404F-BFFF-4978-B0C1-30909F147CE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16" authorId="1" shapeId="0" xr:uid="{6A68F638-4458-437E-B41A-05AA701774F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16" authorId="1" shapeId="0" xr:uid="{CF60542C-9019-4CFF-8203-98393B44099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16" authorId="1" shapeId="0" xr:uid="{E765FB6E-AE0F-47DB-AF08-E184318BC14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H16" authorId="1" shapeId="0" xr:uid="{813BEE89-DA2D-46F9-AF66-A4B1F1909C6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16" authorId="1" shapeId="0" xr:uid="{1942E249-ABDE-4E08-AB25-C5EA3B22CEF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16" authorId="1" shapeId="0" xr:uid="{A3D2739D-4B29-4FE3-B5B8-3873427F266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ENERO</t>
        </r>
      </text>
    </comment>
    <comment ref="QZ16" authorId="1" shapeId="0" xr:uid="{E32095E5-A6BC-4744-BA49-7204DF0912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D16" authorId="1" shapeId="0" xr:uid="{1EB49D9E-A6E4-437C-B651-2BD2EF4808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16" authorId="1" shapeId="0" xr:uid="{D1D8C974-2CB7-41D1-BB8E-280DC7A6CF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L16" authorId="1" shapeId="0" xr:uid="{77E08670-D4C2-4E71-858D-091EF1E3BDC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16" authorId="1" shapeId="0" xr:uid="{809FE6A6-F3CA-43A4-B829-2139F28ED2A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JULIO POR $718.871</t>
        </r>
      </text>
    </comment>
    <comment ref="RT16" authorId="1" shapeId="0" xr:uid="{47141877-2F47-482A-AAD7-16E5791F8A8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JULIO</t>
        </r>
      </text>
    </comment>
    <comment ref="RX16" authorId="1" shapeId="0" xr:uid="{573E8B3B-0CB2-4757-A196-23B32FAB8B6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16" authorId="1" shapeId="0" xr:uid="{BE0DC5E2-3823-47C0-9F79-B57702FA3AD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F16" authorId="1" shapeId="0" xr:uid="{700FF4E2-BDD8-4EE9-992C-767B3DBD71A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J16" authorId="1" shapeId="0" xr:uid="{68DFB589-6384-4ACF-8BFD-055471F555E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16" authorId="1" shapeId="0" xr:uid="{075797D6-9524-418A-A0CB-03EFE5BB33A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V16" authorId="2" shapeId="0" xr:uid="{8BD69533-95F9-48D2-BC4D-105FD1B73D9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AB17" authorId="0" shapeId="0" xr:uid="{00000000-0006-0000-0000-00009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F17" authorId="0" shapeId="0" xr:uid="{00000000-0006-0000-0000-00009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J17" authorId="0" shapeId="0" xr:uid="{00000000-0006-0000-0000-00009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N17" authorId="0" shapeId="0" xr:uid="{00000000-0006-0000-0000-00009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2.536.696.472 DE LOS MESES DE FEBERO-MARZO-ABRIL-MAYO</t>
        </r>
      </text>
    </comment>
    <comment ref="AR17" authorId="0" shapeId="0" xr:uid="{00000000-0006-0000-0000-00009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AV17" authorId="0" shapeId="0" xr:uid="{00000000-0006-0000-0000-00009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AZ17" authorId="0" shapeId="0" xr:uid="{00000000-0006-0000-0000-00009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SEPT</t>
        </r>
      </text>
    </comment>
    <comment ref="BD17" authorId="0" shapeId="0" xr:uid="{00000000-0006-0000-0000-00009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BH17" authorId="0" shapeId="0" xr:uid="{00000000-0006-0000-0000-00009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BL17" authorId="0" shapeId="0" xr:uid="{00000000-0006-0000-0000-00009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1.726.389.200 DE LOS MESES DE OCTUBRE Y NOV</t>
        </r>
      </text>
    </comment>
    <comment ref="BP17" authorId="0" shapeId="0" xr:uid="{00000000-0006-0000-0000-00009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BX17" authorId="0" shapeId="0" xr:uid="{00000000-0006-0000-0000-0000A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BZ17" authorId="0" shapeId="0" xr:uid="{00000000-0006-0000-0000-0000A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823092255</t>
        </r>
      </text>
    </comment>
    <comment ref="CB17" authorId="0" shapeId="0" xr:uid="{00000000-0006-0000-0000-0000A2010000}">
      <text>
        <r>
          <rPr>
            <b/>
            <sz val="9"/>
            <color indexed="81"/>
            <rFont val="Tahoma"/>
            <family val="2"/>
          </rPr>
          <t>TRANSFERIDO EN MARZO</t>
        </r>
      </text>
    </comment>
    <comment ref="CF17" authorId="0" shapeId="0" xr:uid="{00000000-0006-0000-0000-0000A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CJ17" authorId="0" shapeId="0" xr:uid="{00000000-0006-0000-0000-0000A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CN17" authorId="0" shapeId="0" xr:uid="{00000000-0006-0000-0000-0000A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 900.236.929</t>
        </r>
      </text>
    </comment>
    <comment ref="CR17" authorId="0" shapeId="0" xr:uid="{00000000-0006-0000-0000-0000A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936.447.044</t>
        </r>
      </text>
    </comment>
    <comment ref="CV17" authorId="0" shapeId="0" xr:uid="{00000000-0006-0000-0000-0000A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CZ17" authorId="0" shapeId="0" xr:uid="{00000000-0006-0000-0000-0000A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DD17" authorId="0" shapeId="0" xr:uid="{00000000-0006-0000-0000-0000A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DH17" authorId="0" shapeId="0" xr:uid="{00000000-0006-0000-0000-0000A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L17" authorId="0" shapeId="0" xr:uid="{00000000-0006-0000-0000-0000A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DP17" authorId="0" shapeId="0" xr:uid="{00000000-0006-0000-0000-0000A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DX17" authorId="0" shapeId="0" xr:uid="{00000000-0006-0000-0000-0000A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EB17" authorId="0" shapeId="0" xr:uid="{00000000-0006-0000-0000-0000A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F17" authorId="0" shapeId="0" xr:uid="{00000000-0006-0000-0000-0000A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J17" authorId="0" shapeId="0" xr:uid="{00000000-0006-0000-0000-0000B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N17" authorId="0" shapeId="0" xr:uid="{00000000-0006-0000-0000-0000B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R17" authorId="0" shapeId="0" xr:uid="{00000000-0006-0000-0000-0000B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V17" authorId="0" shapeId="0" xr:uid="{00000000-0006-0000-0000-0000B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LOS MESES FEBRERO  A AGOSTO POR 5.437.339.325</t>
        </r>
      </text>
    </comment>
    <comment ref="EZ17" authorId="0" shapeId="0" xr:uid="{00000000-0006-0000-0000-0000B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FD17" authorId="0" shapeId="0" xr:uid="{00000000-0006-0000-0000-0000B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H17" authorId="0" shapeId="0" xr:uid="{00000000-0006-0000-0000-0000B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FL17" authorId="0" shapeId="0" xr:uid="{00000000-0006-0000-0000-0000B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</t>
        </r>
      </text>
    </comment>
    <comment ref="FP17" authorId="0" shapeId="0" xr:uid="{00000000-0006-0000-0000-0000B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X17" authorId="0" shapeId="0" xr:uid="{00000000-0006-0000-0000-0000B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</t>
        </r>
      </text>
    </comment>
    <comment ref="GB17" authorId="0" shapeId="0" xr:uid="{00000000-0006-0000-0000-0000B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GF17" authorId="0" shapeId="0" xr:uid="{00000000-0006-0000-0000-0000B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GJ17" authorId="0" shapeId="0" xr:uid="{00000000-0006-0000-0000-0000B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GN17" authorId="0" shapeId="0" xr:uid="{00000000-0006-0000-0000-0000BD010000}">
      <text>
        <r>
          <rPr>
            <b/>
            <sz val="9"/>
            <color indexed="81"/>
            <rFont val="Tahoma"/>
            <family val="2"/>
          </rPr>
          <t>USER:
SE TRANSFIRIO EN AGOSTO</t>
        </r>
      </text>
    </comment>
    <comment ref="GR17" authorId="0" shapeId="0" xr:uid="{00000000-0006-0000-0000-0000B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V17" authorId="0" shapeId="0" xr:uid="{00000000-0006-0000-0000-0000B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Z17" authorId="0" shapeId="0" xr:uid="{00000000-0006-0000-0000-0000C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17" authorId="0" shapeId="0" xr:uid="{00000000-0006-0000-0000-0000C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$781.807.772 EN OCTUBRE. MAYOR VALOR POR $78,239</t>
        </r>
      </text>
    </comment>
    <comment ref="HH17" authorId="1" shapeId="0" xr:uid="{00000000-0006-0000-0000-0000C2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L17" authorId="1" shapeId="0" xr:uid="{00000000-0006-0000-0000-0000C3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HP17" authorId="1" shapeId="0" xr:uid="{00000000-0006-0000-0000-0000C4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17" authorId="1" shapeId="0" xr:uid="{00000000-0006-0000-0000-0000C5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23</t>
        </r>
      </text>
    </comment>
    <comment ref="IB17" authorId="1" shapeId="0" xr:uid="{00000000-0006-0000-0000-0000C6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7</t>
        </r>
      </text>
    </comment>
    <comment ref="IF17" authorId="1" shapeId="0" xr:uid="{00000000-0006-0000-0000-0000C7010000}">
      <text>
        <r>
          <rPr>
            <b/>
            <sz val="9"/>
            <color indexed="81"/>
            <rFont val="Tahoma"/>
            <family val="2"/>
          </rPr>
          <t>FERNANDO BENITEz
TRANSFERIDO EN ABRIL</t>
        </r>
      </text>
    </comment>
    <comment ref="IJ17" authorId="1" shapeId="0" xr:uid="{00000000-0006-0000-0000-0000C8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TRANSFRIDO EN MAYO </t>
        </r>
      </text>
    </comment>
    <comment ref="IN17" authorId="1" shapeId="0" xr:uid="{00000000-0006-0000-0000-0000C9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R17" authorId="1" shapeId="0" xr:uid="{00000000-0006-0000-0000-0000CA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17" authorId="1" shapeId="0" xr:uid="{00000000-0006-0000-0000-0000CB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17" authorId="1" shapeId="0" xr:uid="{00000000-0006-0000-0000-0000CC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17" authorId="1" shapeId="0" xr:uid="{00000000-0006-0000-0000-0000CD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TTRANSFERIDO EN NOVIEMBRE</t>
        </r>
      </text>
    </comment>
    <comment ref="JH17" authorId="1" shapeId="0" xr:uid="{00000000-0006-0000-0000-0000CE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17" authorId="1" shapeId="0" xr:uid="{571EA967-A816-4C1C-90A4-14A8B8A964A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P17" authorId="1" shapeId="0" xr:uid="{DAA85EF1-70AA-468E-B218-DC53FF12E73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X17" authorId="1" shapeId="0" xr:uid="{B30989A4-997A-4201-8CF8-6A7A4D128F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KB17" authorId="1" shapeId="0" xr:uid="{162DD856-7EA3-4B2B-8618-A81FAC6B56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F17" authorId="1" shapeId="0" xr:uid="{89E6C5F7-EF81-4547-8B93-7BA44676233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17" authorId="1" shapeId="0" xr:uid="{CC04A81C-F617-4F6B-85A3-23A2FEB06F8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N17" authorId="1" shapeId="0" xr:uid="{327C7CA4-FD67-46F3-9C41-3C8879EFCA7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17" authorId="1" shapeId="0" xr:uid="{82D480F1-A4F6-41DA-A5F3-83FD2B54B74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17" authorId="1" shapeId="0" xr:uid="{A2097F08-0FA2-4C77-AF21-FECC1AE7946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17" authorId="1" shapeId="0" xr:uid="{AC440AF3-1D68-4D2F-8EBA-6AFAFE00FD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LD17" authorId="1" shapeId="0" xr:uid="{718492EF-C7D6-45F1-8BB2-EBA7EDE9858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17" authorId="1" shapeId="0" xr:uid="{36B5D299-7CDC-4494-9945-B8CB9F679EE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17" authorId="1" shapeId="0" xr:uid="{9AA46A9C-3DC0-402D-84BA-8747D60AA0C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 SFERIDO EN DICIEMBRE</t>
        </r>
      </text>
    </comment>
    <comment ref="LP17" authorId="1" shapeId="0" xr:uid="{C7E0193E-09A2-479A-97DA-C3A01F4034E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LX17" authorId="1" shapeId="0" xr:uid="{DAE7D77A-B77A-42E2-8A73-515B7BEF5BD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17" authorId="1" shapeId="0" xr:uid="{192C58AB-5504-46A1-8C4B-BE048DDE37E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MARZO</t>
        </r>
      </text>
    </comment>
    <comment ref="MF17" authorId="1" shapeId="0" xr:uid="{517D8478-E70F-4892-80C0-F34B6E477A8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TRANSFERERIDO EN ABRIL</t>
        </r>
      </text>
    </comment>
    <comment ref="MJ17" authorId="1" shapeId="0" xr:uid="{7FD3BCE1-64F3-4286-8F63-D6BB15C69E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17" authorId="1" shapeId="0" xr:uid="{2585CD2C-A32D-4B85-88D9-87506ECD6E7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17" authorId="1" shapeId="0" xr:uid="{2715CFC5-E0E6-435A-93E2-75F9476DB62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V17" authorId="1" shapeId="0" xr:uid="{A8D85E29-68B1-40C0-AE49-C293DC7B4E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17" authorId="1" shapeId="0" xr:uid="{8A68BC75-3856-47CE-9034-7919F0C9B9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MENOR VALOR TRANSFERIDO POR $46.594</t>
        </r>
      </text>
    </comment>
    <comment ref="ND17" authorId="1" shapeId="0" xr:uid="{9F8EA30E-B641-4FAF-BADA-170602FB280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</t>
        </r>
      </text>
    </comment>
    <comment ref="NH17" authorId="1" shapeId="0" xr:uid="{0C75B1D5-B772-4539-AB77-3EE0BD49884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17" authorId="1" shapeId="0" xr:uid="{04244D64-E53C-4F60-9232-3BCBAE88E56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17" authorId="1" shapeId="0" xr:uid="{0D227260-7E2D-47CC-8B79-7ABCEF49234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POR $1.490.787.372. MENOR VALOR POR $26.568</t>
        </r>
      </text>
    </comment>
    <comment ref="NX17" authorId="1" shapeId="0" xr:uid="{FF328AE0-E51F-4D8F-A571-1FC31B07B4B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FEBRERO. MENOR VALOR POR $40,631</t>
        </r>
      </text>
    </comment>
    <comment ref="OB17" authorId="1" shapeId="0" xr:uid="{B9BCD978-E30E-4441-AAEF-EC42388775C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POR $1.460.693.352,MAYOR VALOR POR $4.555</t>
        </r>
      </text>
    </comment>
    <comment ref="OF17" authorId="1" shapeId="0" xr:uid="{9DA31194-352E-4930-904F-656B3D6BFE5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ABRIL, MAYOR VALOR TRANSFERIDO POR $9.233</t>
        </r>
      </text>
    </comment>
    <comment ref="OJ17" authorId="1" shapeId="0" xr:uid="{45CEFCDA-7101-40A1-9086-AEF3D7AC811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MAYO</t>
        </r>
      </text>
    </comment>
    <comment ref="ON17" authorId="1" shapeId="0" xr:uid="{A21F535E-BD94-4C0D-8CB7-F0145997240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R17" authorId="1" shapeId="0" xr:uid="{EB8A6F16-47C5-4033-9966-4B5EE9BC743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17" authorId="1" shapeId="0" xr:uid="{34C2EAD3-536D-4804-A37A-47C17535DE6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17" authorId="1" shapeId="0" xr:uid="{D1FAA083-FDFE-44E1-9893-3A76EE13169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D17" authorId="1" shapeId="0" xr:uid="{8ACC88FE-AB17-4677-B07B-477E13D9441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17" authorId="1" shapeId="0" xr:uid="{CA1966B6-701C-45B8-AD7D-280F6165651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POR $1.655.965.817 MAYOR VALOR POR $364.412</t>
        </r>
      </text>
    </comment>
    <comment ref="PL17" authorId="1" shapeId="0" xr:uid="{5F4BC9A4-D32B-41C4-BDC6-3DE6CC7E9D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 $1413.735.176 MAYOR VALOR POR $11.256</t>
        </r>
      </text>
    </comment>
    <comment ref="PP17" authorId="1" shapeId="0" xr:uid="{048836B6-461C-4B39-A214-691637F087B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ENERO. MAYOR VALOR POR $13.784</t>
        </r>
      </text>
    </comment>
    <comment ref="QZ17" authorId="1" shapeId="0" xr:uid="{E9FB63E1-0F16-478C-9E6D-A4D8FFA0592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TRANAFERIDO EN FEBRERO</t>
        </r>
      </text>
    </comment>
    <comment ref="RD17" authorId="1" shapeId="0" xr:uid="{4FE429FB-8DF3-49FE-B3DD-8B0F17C2413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17" authorId="1" shapeId="0" xr:uid="{1B88F6BE-2BAB-4592-A1F4-6F341E2C11B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POR $  MENOR MAYOR VALOR POR $</t>
        </r>
      </text>
    </comment>
    <comment ref="RL17" authorId="1" shapeId="0" xr:uid="{40616CE9-EBB8-4C8F-BF2F-D5CCED214AC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POR $1.532.922.443. MENOR VALOR TRANSFERIDO POR $3.489</t>
        </r>
      </text>
    </comment>
    <comment ref="RP17" authorId="1" shapeId="0" xr:uid="{3E624864-A5E4-48A9-A07C-F258221119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TRANSFEREIDO EN JUNIO</t>
        </r>
      </text>
    </comment>
    <comment ref="RT17" authorId="1" shapeId="0" xr:uid="{981F66D1-55CA-4228-A837-F85F0254125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 $1.447.494.539, MENOR VALOR TRANSFERIDO POR $19.535</t>
        </r>
      </text>
    </comment>
    <comment ref="RX17" authorId="1" shapeId="0" xr:uid="{44A6DB38-4A3F-4B81-AD0C-5E1B06580FD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$1.523.,357.469. MAYOR VALOR TRANSFERIDO POR $49.554.744</t>
        </r>
      </text>
    </comment>
    <comment ref="SB17" authorId="1" shapeId="0" xr:uid="{C98FD59C-11C5-4A36-BE51-3D1AE1AE048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$1.567,968,956 MENOR  VALOR TRANSFERIDO POR $49,562,032</t>
        </r>
      </text>
    </comment>
    <comment ref="SF17" authorId="1" shapeId="0" xr:uid="{0EC5936D-3151-44B9-9A16-CCA64B12AF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$1.503.893.219. MENOR VASLOR TRANSFERIDO POR $4.373</t>
        </r>
      </text>
    </comment>
    <comment ref="SJ17" authorId="1" shapeId="0" xr:uid="{A5CB787A-32B1-4569-8AFC-76B2C330A6B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por $1.764.723.555 . MENOR VALOR TRANSFERIDO POR $5.402</t>
        </r>
      </text>
    </comment>
    <comment ref="SN17" authorId="1" shapeId="0" xr:uid="{10ABE897-60F5-401B-BC2E-40B8BA1749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POR $1.492.558.252 MENOR VALOR POR $2.243</t>
        </r>
      </text>
    </comment>
    <comment ref="SR17" authorId="1" shapeId="0" xr:uid="{8D0C9B6F-76ED-401A-BC28-DECB1B0429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V17" authorId="2" shapeId="0" xr:uid="{20AF85F0-365A-4621-871F-346C04E70C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 POR $1.556.406.542 . MENOR VALOR TRANSFERIDO POR $4.638</t>
        </r>
      </text>
    </comment>
    <comment ref="SZ17" authorId="2" shapeId="0" xr:uid="{E81D3DC8-8896-4ACC-BF8B-AADC7F4946E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AJ18" authorId="0" shapeId="0" xr:uid="{00000000-0006-0000-0000-0000C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SIN DESCONTAR COMISION</t>
        </r>
      </text>
    </comment>
    <comment ref="AN18" authorId="0" shapeId="0" xr:uid="{00000000-0006-0000-0000-0000D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19.031.719 DE LOS MESES DE ABRIL Y MAYO SIN DESCONTAR COMISION</t>
        </r>
      </text>
    </comment>
    <comment ref="AR18" authorId="0" shapeId="0" xr:uid="{00000000-0006-0000-0000-0000D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22.075.001 MAYOR VALOR DE 1.351.197 </t>
        </r>
      </text>
    </comment>
    <comment ref="AV18" authorId="0" shapeId="0" xr:uid="{00000000-0006-0000-0000-0000D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30.954.857</t>
        </r>
      </text>
    </comment>
    <comment ref="AZ18" authorId="0" shapeId="0" xr:uid="{00000000-0006-0000-0000-0000D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20.539.511</t>
        </r>
      </text>
    </comment>
    <comment ref="BD18" authorId="0" shapeId="0" xr:uid="{00000000-0006-0000-0000-0000D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20.977.745</t>
        </r>
      </text>
    </comment>
    <comment ref="BH18" authorId="0" shapeId="0" xr:uid="{00000000-0006-0000-0000-0000D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 HAY EXTRACTO</t>
        </r>
      </text>
    </comment>
    <comment ref="BL18" authorId="0" shapeId="0" xr:uid="{00000000-0006-0000-0000-0000D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18.700.925</t>
        </r>
      </text>
    </comment>
    <comment ref="BP18" authorId="0" shapeId="0" xr:uid="{00000000-0006-0000-0000-0000D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SIN DESCONTAR COMISION</t>
        </r>
      </text>
    </comment>
    <comment ref="BX18" authorId="0" shapeId="0" xr:uid="{00000000-0006-0000-0000-0000D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 DE 2018 SIN COBRAR COMISION</t>
        </r>
      </text>
    </comment>
    <comment ref="BZ18" authorId="0" shapeId="0" xr:uid="{00000000-0006-0000-0000-0000D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23655585</t>
        </r>
      </text>
    </comment>
    <comment ref="CB18" authorId="0" shapeId="0" xr:uid="{00000000-0006-0000-0000-0000D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SOLO SE TRANSFIRIO EN MARZO 6.299.780. QUEDO PENDIENTE 15,471,912</t>
        </r>
      </text>
    </comment>
    <comment ref="CF18" authorId="0" shapeId="0" xr:uid="{00000000-0006-0000-0000-0000D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SOLO SE TRANSFIRIO EN ABRIL 16.345.309. QUEDO PENDIENTE 14.020.285</t>
        </r>
      </text>
    </comment>
    <comment ref="CJ18" authorId="0" shapeId="0" xr:uid="{00000000-0006-0000-0000-0000D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$55.787.681 . LOS VALORES PENDIENTES DE TRANSFERIR DE FEBRERO Y MARZO DE $27.498.067 + $14.020.285 + LA TRANSFERENCIA DE ABRIL $26.284.063 ARROJA UN VALOR TOTAL A TRANSFERIR DE   $ 67.802.415. QUEDA PENDIENTE POR TRANSFERIR $12.014.734</t>
        </r>
      </text>
    </comment>
    <comment ref="CN18" authorId="0" shapeId="0" xr:uid="{00000000-0006-0000-0000-0000D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CR18" authorId="0" shapeId="0" xr:uid="{00000000-0006-0000-0000-0000DE010000}">
      <text>
        <r>
          <rPr>
            <b/>
            <sz val="9"/>
            <color indexed="81"/>
            <rFont val="Tahoma"/>
            <family val="2"/>
          </rPr>
          <t xml:space="preserve">USER </t>
        </r>
        <r>
          <rPr>
            <sz val="9"/>
            <color indexed="81"/>
            <rFont val="Tahoma"/>
            <family val="2"/>
          </rPr>
          <t>SE TRANSFIRIO EN JULIO 26,828,261</t>
        </r>
      </text>
    </comment>
    <comment ref="CV18" authorId="0" shapeId="0" xr:uid="{00000000-0006-0000-0000-0000D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SOLO SE TRANSFIRIO EN AGOSTO 6.919.641. SE DEJO DE TRANSFERIR 21.128.771</t>
        </r>
      </text>
    </comment>
    <comment ref="CZ18" authorId="0" shapeId="0" xr:uid="{00000000-0006-0000-0000-0000E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27.908.662 SE  DEJO DE TRANSFERIR 179.154</t>
        </r>
      </text>
    </comment>
    <comment ref="DD18" authorId="0" shapeId="0" xr:uid="{00000000-0006-0000-0000-0000E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$57.078.873.EL VALOR PENDIENTE DE TRANSFERIR DE ABRIL POR $14.020.285 + VALOR PENDIENTE DE TRANSFERIR DE JULIO $21.128.771 + VALOR PENDIENTE DE AGOSTO $179.154 + VALOR A TRANSFERIR DE SEPTIEMBRE $28.744.613 - NO COBRO DE COMISION DE JUNIO $168.944, QUEDA UN VALOR NETO POR TRANSFERIR DE $ 61.719.174, CON UN VALOR PENDIENTE NETO POR TRANSFERIR DE $4.819.455</t>
        </r>
      </text>
    </comment>
    <comment ref="DH18" authorId="0" shapeId="0" xr:uid="{00000000-0006-0000-0000-0000E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 $25.247.661 QUEDA UN PENDIENTE DE TRANSFERIR DE 7.313.959</t>
        </r>
      </text>
    </comment>
    <comment ref="DL18" authorId="0" shapeId="0" xr:uid="{00000000-0006-0000-0000-0000E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 $ 35.240.806. MAYOR VALOR TRANSFERIDO $6.257.015</t>
        </r>
      </text>
    </comment>
    <comment ref="DP18" authorId="0" shapeId="0" xr:uid="{00000000-0006-0000-0000-0000E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2019</t>
        </r>
      </text>
    </comment>
    <comment ref="DX18" authorId="0" shapeId="0" xr:uid="{00000000-0006-0000-0000-0000E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45.968.573 DE DIC Y ENERO PENDIENTE 6.257.016</t>
        </r>
      </text>
    </comment>
    <comment ref="EB18" authorId="0" shapeId="0" xr:uid="{00000000-0006-0000-0000-0000E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F18" authorId="0" shapeId="0" xr:uid="{00000000-0006-0000-0000-0000E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LA SUMA DE 59.434.702 POR LOS MESES DE MARZO Y ABRIL</t>
        </r>
      </text>
    </comment>
    <comment ref="EJ18" authorId="0" shapeId="0" xr:uid="{00000000-0006-0000-0000-0000E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EN18" authorId="0" shapeId="0" xr:uid="{00000000-0006-0000-0000-0000E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 </t>
        </r>
      </text>
    </comment>
    <comment ref="ER18" authorId="0" shapeId="0" xr:uid="{00000000-0006-0000-0000-0000E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</t>
        </r>
      </text>
    </comment>
    <comment ref="EV18" authorId="0" shapeId="0" xr:uid="{00000000-0006-0000-0000-0000E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66,894,037 CORRESPONDE A JUNIO Y JULIO</t>
        </r>
      </text>
    </comment>
    <comment ref="EZ18" authorId="0" shapeId="0" xr:uid="{00000000-0006-0000-0000-0000E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FD18" authorId="0" shapeId="0" xr:uid="{00000000-0006-0000-0000-0000E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 </t>
        </r>
      </text>
    </comment>
    <comment ref="FH18" authorId="0" shapeId="0" xr:uid="{00000000-0006-0000-0000-0000E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 </t>
        </r>
      </text>
    </comment>
    <comment ref="FL18" authorId="0" shapeId="0" xr:uid="{00000000-0006-0000-0000-0000E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FP18" authorId="0" shapeId="0" xr:uid="{00000000-0006-0000-0000-0000F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2020 $34.984.054</t>
        </r>
      </text>
    </comment>
    <comment ref="FX18" authorId="0" shapeId="0" xr:uid="{00000000-0006-0000-0000-0000F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2020</t>
        </r>
      </text>
    </comment>
    <comment ref="GB18" authorId="0" shapeId="0" xr:uid="{00000000-0006-0000-0000-0000F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GF18" authorId="0" shapeId="0" xr:uid="{00000000-0006-0000-0000-0000F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TRANSFRIRIO EN MAYO 2020 LA SUMA DE $109.569.721 CORRESPONDIENTE A LOS MESES DE ENERO- FEBRERO Y MARZO CUYO VALOR ES $109.560.721 SE TRANSFIRIO $9000 DE MAS</t>
        </r>
      </text>
    </comment>
    <comment ref="GJ18" authorId="0" shapeId="0" xr:uid="{00000000-0006-0000-0000-0000F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JUNIOSIN DESCONTAR COMISION</t>
        </r>
      </text>
    </comment>
    <comment ref="GN18" authorId="0" shapeId="0" xr:uid="{00000000-0006-0000-0000-0000F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$62.312.072. LOS VALORES DE ABRIL Y MAYO ASCIENDEN A $60.260.717.  </t>
        </r>
        <r>
          <rPr>
            <b/>
            <sz val="9"/>
            <color indexed="81"/>
            <rFont val="Tahoma"/>
            <family val="2"/>
          </rPr>
          <t>MAYOR VALOR TRANSFERIDO POR 2.051.355</t>
        </r>
      </text>
    </comment>
    <comment ref="GR18" authorId="0" shapeId="0" xr:uid="{00000000-0006-0000-0000-0000F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18" authorId="0" shapeId="0" xr:uid="{00000000-0006-0000-0000-0000F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$80.810.172 EL VALOR A TRANSFRIR ES DE $ 83.139.321. </t>
        </r>
        <r>
          <rPr>
            <b/>
            <sz val="9"/>
            <color indexed="81"/>
            <rFont val="Tahoma"/>
            <family val="2"/>
          </rPr>
          <t>PENDIENTE DE TRANSFERIR $2.329</t>
        </r>
        <r>
          <rPr>
            <sz val="9"/>
            <color indexed="81"/>
            <rFont val="Tahoma"/>
            <family val="2"/>
          </rPr>
          <t>.149</t>
        </r>
      </text>
    </comment>
    <comment ref="GZ18" authorId="0" shapeId="0" xr:uid="{00000000-0006-0000-0000-0000F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18" authorId="0" shapeId="0" xr:uid="{00000000-0006-0000-0000-0000F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POR $ 48.268.035 MAYOR VALOR POR $48</t>
        </r>
      </text>
    </comment>
    <comment ref="HH18" authorId="1" shapeId="0" xr:uid="{00000000-0006-0000-0000-0000FA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 </t>
        </r>
      </text>
    </comment>
    <comment ref="HL18" authorId="1" shapeId="0" xr:uid="{00000000-0006-0000-0000-0000FB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P18" authorId="1" shapeId="0" xr:uid="{00000000-0006-0000-0000-0000FC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18" authorId="1" shapeId="0" xr:uid="{00000000-0006-0000-0000-0000FD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B18" authorId="1" shapeId="0" xr:uid="{00000000-0006-0000-0000-0000FE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F18" authorId="1" shapeId="0" xr:uid="{00000000-0006-0000-0000-0000FF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IJ18" authorId="1" shapeId="0" xr:uid="{00000000-0006-0000-0000-000000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IN18" authorId="1" shapeId="0" xr:uid="{00000000-0006-0000-0000-000001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2021</t>
        </r>
      </text>
    </comment>
    <comment ref="IR18" authorId="1" shapeId="0" xr:uid="{00000000-0006-0000-0000-000002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18" authorId="1" shapeId="0" xr:uid="{00000000-0006-0000-0000-000003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18" authorId="1" shapeId="0" xr:uid="{00000000-0006-0000-0000-000004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18" authorId="1" shapeId="0" xr:uid="{00000000-0006-0000-0000-000005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18" authorId="1" shapeId="0" xr:uid="{00000000-0006-0000-0000-000006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24 $45.044.570 MENOR VALOR POR $1.994.783</t>
        </r>
      </text>
    </comment>
    <comment ref="JL18" authorId="1" shapeId="0" xr:uid="{52B8D5F2-6AC7-4C2D-9807-F5EFAFE0704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$47.198.056. MAYOR VALOR $28,821</t>
        </r>
      </text>
    </comment>
    <comment ref="JP18" authorId="1" shapeId="0" xr:uid="{D01DB13C-346F-40B8-B3EE-722E229833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X19" authorId="0" shapeId="0" xr:uid="{00000000-0006-0000-0000-00000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B19" authorId="0" shapeId="0" xr:uid="{00000000-0006-0000-0000-00000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F19" authorId="0" shapeId="0" xr:uid="{00000000-0006-0000-0000-00000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J19" authorId="0" shapeId="0" xr:uid="{00000000-0006-0000-0000-00000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AN19" authorId="0" shapeId="0" xr:uid="{00000000-0006-0000-0000-00000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124.900.212 EN JUNIO POR LOS MESES DE ENERO FEB MAR Y MAY </t>
        </r>
      </text>
    </comment>
    <comment ref="AR19" authorId="0" shapeId="0" xr:uid="{00000000-0006-0000-0000-00000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AV19" authorId="0" shapeId="0" xr:uid="{00000000-0006-0000-0000-00000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AZ19" authorId="0" shapeId="0" xr:uid="{00000000-0006-0000-0000-00000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BD19" authorId="0" shapeId="0" xr:uid="{00000000-0006-0000-0000-00000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BH19" authorId="0" shapeId="0" xr:uid="{00000000-0006-0000-0000-00001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BL19" authorId="0" shapeId="0" xr:uid="{00000000-0006-0000-0000-00001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</t>
        </r>
      </text>
    </comment>
    <comment ref="BP19" authorId="0" shapeId="0" xr:uid="{00000000-0006-0000-0000-00001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2018</t>
        </r>
      </text>
    </comment>
    <comment ref="BX19" authorId="0" shapeId="0" xr:uid="{00000000-0006-0000-0000-00001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</t>
        </r>
      </text>
    </comment>
    <comment ref="CB19" authorId="0" shapeId="0" xr:uid="{00000000-0006-0000-0000-00001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CF19" authorId="0" shapeId="0" xr:uid="{00000000-0006-0000-0000-00001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 SFERIDO EN ABRIL</t>
        </r>
      </text>
    </comment>
    <comment ref="CJ19" authorId="0" shapeId="0" xr:uid="{00000000-0006-0000-0000-00001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CN19" authorId="0" shapeId="0" xr:uid="{00000000-0006-0000-0000-000017020000}">
      <text>
        <r>
          <rPr>
            <b/>
            <sz val="9"/>
            <color indexed="81"/>
            <rFont val="Tahoma"/>
            <family val="2"/>
          </rPr>
          <t>USER
TRANSFERIDO JUNIO</t>
        </r>
      </text>
    </comment>
    <comment ref="CR19" authorId="0" shapeId="0" xr:uid="{00000000-0006-0000-0000-00001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JULIO</t>
        </r>
      </text>
    </comment>
    <comment ref="CV19" authorId="0" shapeId="0" xr:uid="{00000000-0006-0000-0000-00001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AGOSTO</t>
        </r>
      </text>
    </comment>
    <comment ref="CZ19" authorId="0" shapeId="0" xr:uid="{00000000-0006-0000-0000-00001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SEPT</t>
        </r>
      </text>
    </comment>
    <comment ref="DD19" authorId="0" shapeId="0" xr:uid="{00000000-0006-0000-0000-00001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OCTUBRE</t>
        </r>
      </text>
    </comment>
    <comment ref="DH19" authorId="0" shapeId="0" xr:uid="{00000000-0006-0000-0000-00001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L19" authorId="0" shapeId="0" xr:uid="{00000000-0006-0000-0000-00001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</t>
        </r>
      </text>
    </comment>
    <comment ref="DP19" authorId="0" shapeId="0" xr:uid="{00000000-0006-0000-0000-00001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DX19" authorId="0" shapeId="0" xr:uid="{00000000-0006-0000-0000-00001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EB19" authorId="0" shapeId="0" xr:uid="{00000000-0006-0000-0000-00002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EF19" authorId="0" shapeId="0" xr:uid="{00000000-0006-0000-0000-00002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J19" authorId="0" shapeId="0" xr:uid="{00000000-0006-0000-0000-00002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37.336.326</t>
        </r>
      </text>
    </comment>
    <comment ref="EN19" authorId="0" shapeId="0" xr:uid="{00000000-0006-0000-0000-00002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ER19" authorId="0" shapeId="0" xr:uid="{00000000-0006-0000-0000-00002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V19" authorId="0" shapeId="0" xr:uid="{00000000-0006-0000-0000-00002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Z19" authorId="0" shapeId="0" xr:uid="{00000000-0006-0000-0000-00002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FD19" authorId="0" shapeId="0" xr:uid="{00000000-0006-0000-0000-00002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H19" authorId="0" shapeId="0" xr:uid="{00000000-0006-0000-0000-00002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 31.391.058</t>
        </r>
      </text>
    </comment>
    <comment ref="FL19" authorId="0" shapeId="0" xr:uid="{00000000-0006-0000-0000-00002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FP19" authorId="0" shapeId="0" xr:uid="{00000000-0006-0000-0000-00002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X19" authorId="0" shapeId="0" xr:uid="{00000000-0006-0000-0000-00002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</t>
        </r>
      </text>
    </comment>
    <comment ref="GB19" authorId="0" shapeId="0" xr:uid="{00000000-0006-0000-0000-00002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GF19" authorId="0" shapeId="0" xr:uid="{00000000-0006-0000-0000-00002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</t>
        </r>
      </text>
    </comment>
    <comment ref="GJ19" authorId="0" shapeId="0" xr:uid="{00000000-0006-0000-0000-00002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GN19" authorId="0" shapeId="0" xr:uid="{00000000-0006-0000-0000-00002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R19" authorId="0" shapeId="0" xr:uid="{00000000-0006-0000-0000-00003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V19" authorId="0" shapeId="0" xr:uid="{00000000-0006-0000-0000-00003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Z19" authorId="0" shapeId="0" xr:uid="{00000000-0006-0000-0000-00003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HD19" authorId="0" shapeId="0" xr:uid="{00000000-0006-0000-0000-00003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H19" authorId="1" shapeId="0" xr:uid="{00000000-0006-0000-0000-000034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L19" authorId="1" shapeId="0" xr:uid="{00000000-0006-0000-0000-000035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 $31,863,166</t>
        </r>
      </text>
    </comment>
    <comment ref="HP19" authorId="1" shapeId="0" xr:uid="{00000000-0006-0000-0000-000036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19" authorId="1" shapeId="0" xr:uid="{00000000-0006-0000-0000-000037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22</t>
        </r>
      </text>
    </comment>
    <comment ref="IB19" authorId="1" shapeId="0" xr:uid="{00000000-0006-0000-0000-000038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F19" authorId="1" shapeId="0" xr:uid="{00000000-0006-0000-0000-000039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IJ19" authorId="1" shapeId="0" xr:uid="{00000000-0006-0000-0000-00003A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19" authorId="1" shapeId="0" xr:uid="{00000000-0006-0000-0000-00003B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</t>
        </r>
      </text>
    </comment>
    <comment ref="IR19" authorId="1" shapeId="0" xr:uid="{00000000-0006-0000-0000-00003C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 $35,757.817,62 MENOR VALOR POR $ 1,791,092,38</t>
        </r>
      </text>
    </comment>
    <comment ref="IV19" authorId="1" shapeId="0" xr:uid="{00000000-0006-0000-0000-00003D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AGOSTO $36.547.111,75  MENOS VALOR POR $1.001.7989,25</t>
        </r>
      </text>
    </comment>
    <comment ref="IZ19" authorId="1" shapeId="0" xr:uid="{00000000-0006-0000-0000-00003E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19" authorId="1" shapeId="0" xr:uid="{00000000-0006-0000-0000-00003F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19" authorId="1" shapeId="0" xr:uid="{00000000-0006-0000-0000-000040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19" authorId="1" shapeId="0" xr:uid="{8C1817B7-ED79-42E0-8E71-37DFB667268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P19" authorId="1" shapeId="0" xr:uid="{5A5BD215-89B1-4E02-AA29-67066C51D68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2022 MENOR VALOR POR $13,323</t>
        </r>
      </text>
    </comment>
    <comment ref="JX19" authorId="1" shapeId="0" xr:uid="{3538E940-9F4A-48A2-8D11-B1AE4554D2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2022</t>
        </r>
      </text>
    </comment>
    <comment ref="KB19" authorId="1" shapeId="0" xr:uid="{ABCCBC13-265D-424D-8E7C-EC7BBF029B1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F19" authorId="1" shapeId="0" xr:uid="{AD25A10B-E543-47B1-8FA5-645BFDDB4BF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19" authorId="1" shapeId="0" xr:uid="{02D6D0F4-7523-45A1-8FC8-F14D45BB8EC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KN19" authorId="1" shapeId="0" xr:uid="{963D94E1-B1D4-4911-BA77-5EF8EA573B8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19" authorId="1" shapeId="0" xr:uid="{4ACBC1C9-1D5A-4EB6-B64F-5AF529D0320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19" authorId="1" shapeId="0" xr:uid="{E2354B18-CC5F-4B55-960F-88A73DD97F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19" authorId="1" shapeId="0" xr:uid="{9A35D035-8011-4135-B931-72DD30C14A2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LD19" authorId="1" shapeId="0" xr:uid="{CC72BFDD-0F2E-4C2C-8152-335A95AFE55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19" authorId="1" shapeId="0" xr:uid="{4910D646-6421-4015-8F3B-72535C907A7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19" authorId="1" shapeId="0" xr:uid="{644BF72B-6231-4CC2-883B-68D2ABA0529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2023</t>
        </r>
      </text>
    </comment>
    <comment ref="LP19" authorId="1" shapeId="0" xr:uid="{9DF137CF-7058-4694-AE68-1BB0FD20613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</t>
        </r>
      </text>
    </comment>
    <comment ref="LX19" authorId="1" shapeId="0" xr:uid="{1665413E-4A50-4929-80B6-D9EC789F63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19" authorId="1" shapeId="0" xr:uid="{2B3BEF95-806F-4D44-A5AD-470A6D48C3E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19" authorId="1" shapeId="0" xr:uid="{6CE31300-C0F8-4614-8C17-4D2ECEDAD5A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19" authorId="1" shapeId="0" xr:uid="{DF940CE2-E674-4B7F-9EF0-0FE073A03B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19" authorId="1" shapeId="0" xr:uid="{8160714A-5581-4579-966C-F7328A34AA0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19" authorId="1" shapeId="0" xr:uid="{5A7150D5-8D6E-419E-AF28-9EB234655DE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JULIO</t>
        </r>
      </text>
    </comment>
    <comment ref="MV19" authorId="1" shapeId="0" xr:uid="{E8DFC234-7C9C-4297-9CAD-4BB2737B24B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19" authorId="1" shapeId="0" xr:uid="{06628F8F-7135-4B77-86CE-8CCF369E83B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19" authorId="1" shapeId="0" xr:uid="{FE1D1558-8082-4CCA-A778-6F2B93710B6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19" authorId="1" shapeId="0" xr:uid="{E2D45A5C-A3C6-4E5A-BCA9-C4E1F25BE66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19" authorId="1" shapeId="0" xr:uid="{759E1E27-346A-4C2E-A656-574737AEF56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19" authorId="1" shapeId="0" xr:uid="{C2B23F7E-7303-4CC4-B08F-20910F26176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X19" authorId="1" shapeId="0" xr:uid="{02019524-FED5-4C4F-B165-FA1668D849F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19" authorId="1" shapeId="0" xr:uid="{C78AC57D-2BE8-4A7C-8306-ABB8A92F24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MARZO</t>
        </r>
      </text>
    </comment>
    <comment ref="OF19" authorId="1" shapeId="0" xr:uid="{D1F6C24E-B237-42C6-84F1-82671E057C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19" authorId="1" shapeId="0" xr:uid="{F80CFCD3-F3F4-457A-81A8-B7B53051AE7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19" authorId="1" shapeId="0" xr:uid="{BB81EB3B-3084-47DD-872C-22C5410BDD4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TRASFERDO EN JUNIO</t>
        </r>
      </text>
    </comment>
    <comment ref="OR19" authorId="1" shapeId="0" xr:uid="{F9110D30-4C31-4548-86E0-46955D23FC8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19" authorId="1" shapeId="0" xr:uid="{5877B019-5B88-4A6B-8798-E1CD57DB9B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19" authorId="1" shapeId="0" xr:uid="{66F182AB-D851-4C2D-9DA7-3C305DD07A5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D19" authorId="1" shapeId="0" xr:uid="{81371AF7-6AF4-4996-9858-7B6303D40F9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19" authorId="1" shapeId="0" xr:uid="{2B968543-284C-4647-BE85-8A70259FCD9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19" authorId="1" shapeId="0" xr:uid="{252C41FB-6B8D-4DCB-BDF3-793E98DD213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19" authorId="1" shapeId="0" xr:uid="{69027FC3-9E2A-41FC-98F9-46B8E06C1FB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19" authorId="1" shapeId="0" xr:uid="{4BC618CA-26BE-48EC-82B6-967B5F0CB1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19" authorId="1" shapeId="0" xr:uid="{93E87B0B-76A2-40B0-A7A0-235E8F87FA6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19" authorId="1" shapeId="0" xr:uid="{750E2ED7-52A2-4399-801D-2B1CC977D33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L19" authorId="1" shapeId="0" xr:uid="{F919944D-D962-4EB4-A3A5-8C6689EF1BB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19" authorId="1" shapeId="0" xr:uid="{CBE94AE8-ECD9-42C9-9141-15B730DDD6F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TRANSAFERIDO EN JUNIO</t>
        </r>
      </text>
    </comment>
    <comment ref="RT19" authorId="1" shapeId="0" xr:uid="{2F43DCA3-8F27-4A52-81A1-12B4D390DAE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X19" authorId="1" shapeId="0" xr:uid="{52A15387-DC30-4C2F-8387-A4DDF0C3318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
</t>
        </r>
      </text>
    </comment>
    <comment ref="SB19" authorId="1" shapeId="0" xr:uid="{4E4F9F0F-8FA7-4686-8802-2B88146310B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TRANSFEWRIDO EN SEPTIEMBRE</t>
        </r>
      </text>
    </comment>
    <comment ref="SF19" authorId="1" shapeId="0" xr:uid="{8C8DD428-2022-46D2-B6DC-3D4FA70DE27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19" authorId="1" shapeId="0" xr:uid="{C16195A5-CC47-4F97-AFB0-2BD3122115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19" authorId="1" shapeId="0" xr:uid="{8F183FBA-0FDA-4635-A615-A0D9A877D2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TRANSFERIDOS EN DICIEMBRE</t>
        </r>
      </text>
    </comment>
    <comment ref="SR19" authorId="1" shapeId="0" xr:uid="{508CEF13-B69D-473D-9B29-A8CBCAC3FD7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V19" authorId="2" shapeId="0" xr:uid="{20767473-DF11-4C1D-A40B-E9CD803CC48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19" authorId="2" shapeId="0" xr:uid="{BFEC2989-B96B-4FD9-A087-204096A1EB3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20" authorId="1" shapeId="0" xr:uid="{CA2909D4-7124-43CB-B59D-EDAA5DBD927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SIN DESCONTAR COMISION</t>
        </r>
      </text>
    </comment>
    <comment ref="OJ20" authorId="1" shapeId="0" xr:uid="{0819B724-71ED-4FA0-A242-23EC0D44018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20" authorId="1" shapeId="0" xr:uid="{4463BCFF-DEE5-4BC9-949D-A7F6D0E4D2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$6.863.841 mayor valor transferido por $58.200</t>
        </r>
      </text>
    </comment>
    <comment ref="OR20" authorId="1" shapeId="0" xr:uid="{C70D16C5-8DE1-404D-80A7-7961588BFC1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20" authorId="1" shapeId="0" xr:uid="{39602331-24C7-4CAD-9F8F-4F643DA0877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SIN FACTURAR COMISION</t>
        </r>
      </text>
    </comment>
    <comment ref="OZ20" authorId="1" shapeId="0" xr:uid="{9EC16FB1-0349-41E0-B68C-7C20A74E765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DEN OCTUBRE . MENOR VALOR TRANSFERIDO POR $50.587</t>
        </r>
      </text>
    </comment>
    <comment ref="PD20" authorId="1" shapeId="0" xr:uid="{4FC4CE2E-D5D8-4817-B5A0-90FCB78F0FD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SIN DESCONTAR COMISION</t>
        </r>
      </text>
    </comment>
    <comment ref="PH20" authorId="1" shapeId="0" xr:uid="{56D89855-9B89-45EB-9D77-7E8AEF350CD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20" authorId="1" shapeId="0" xr:uid="{05029ADC-94C6-4571-9664-632FB405D3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$6.668.899. MAYOR VALOR $1.432.338</t>
        </r>
      </text>
    </comment>
    <comment ref="QZ20" authorId="1" shapeId="0" xr:uid="{3D136488-D02A-47A1-AC91-35D520C051A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TRANSFERISO EN FEBRERO</t>
        </r>
      </text>
    </comment>
    <comment ref="RD20" authorId="1" shapeId="0" xr:uid="{B1333304-B327-477F-8AA9-8F7E758BFE3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SIN DESCONTAR COMISION</t>
        </r>
      </text>
    </comment>
    <comment ref="RH20" authorId="1" shapeId="0" xr:uid="{4009B151-61CA-432E-8744-92F8D303A16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BRIL SIN DESCONTAR COMISION</t>
        </r>
      </text>
    </comment>
    <comment ref="RL20" authorId="1" shapeId="0" xr:uid="{D4CDC652-F8A5-4811-9855-19ED5479DB1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20" authorId="1" shapeId="0" xr:uid="{51B020E3-EF5F-4C5C-A83B-77F14E387D0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20" authorId="1" shapeId="0" xr:uid="{EA43E1B4-9D66-4127-8660-D71E616342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JULIO. POR $7.067.485 NO SE COBRARON COMISION</t>
        </r>
      </text>
    </comment>
    <comment ref="RX20" authorId="1" shapeId="0" xr:uid="{FBA279A7-9013-49AD-9AD7-E60A1B64B52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$6.894.273. MENOR VALOR TRANSFERIDO POR $797.395</t>
        </r>
      </text>
    </comment>
    <comment ref="SB20" authorId="1" shapeId="0" xr:uid="{D4E3BD58-EB9B-4057-8D50-763661AF46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$7.929.557 MAYOR VALOR POR $777.527</t>
        </r>
      </text>
    </comment>
    <comment ref="SF20" authorId="1" shapeId="0" xr:uid="{75FE5AA3-02D5-4410-815D-152E676E7B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20" authorId="1" shapeId="0" xr:uid="{60278638-086B-4683-A476-9C89397A97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POR $ 7.170.053. MAYOR VALOR TRANSFERIDO POR $1.059.350</t>
        </r>
      </text>
    </comment>
    <comment ref="SN20" authorId="1" shapeId="0" xr:uid="{3F7E60A2-B48C-421E-A62E-ECD315D6119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POR $6.299.697. MAYOR VALOR TRANSFERIDO POR $789.188</t>
        </r>
      </text>
    </comment>
    <comment ref="SR20" authorId="1" shapeId="0" xr:uid="{E1D5F206-E053-4427-B024-EE7D65A7E4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V20" authorId="2" shapeId="0" xr:uid="{C7C67B06-9006-46D8-9FE1-054438442E2E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20" authorId="2" shapeId="0" xr:uid="{6DD0B5ED-E6EC-4EEA-8BE9-7C931FD6FF4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TRSNSFERIDO EN MARZO</t>
        </r>
      </text>
    </comment>
    <comment ref="CF21" authorId="0" shapeId="0" xr:uid="{00000000-0006-0000-0000-00004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CJ21" authorId="0" shapeId="0" xr:uid="{00000000-0006-0000-0000-00004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CON ENERTOTAL</t>
        </r>
      </text>
    </comment>
    <comment ref="CN21" authorId="0" shapeId="0" xr:uid="{00000000-0006-0000-0000-00004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CON ENERTOTAL</t>
        </r>
      </text>
    </comment>
    <comment ref="CR21" authorId="0" shapeId="0" xr:uid="{00000000-0006-0000-0000-00004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CON ENERTOTAL</t>
        </r>
      </text>
    </comment>
    <comment ref="CV21" authorId="0" shapeId="0" xr:uid="{00000000-0006-0000-0000-00004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</t>
        </r>
      </text>
    </comment>
    <comment ref="CZ21" authorId="0" shapeId="0" xr:uid="{00000000-0006-0000-0000-00004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CON ENERTOTAL</t>
        </r>
      </text>
    </comment>
    <comment ref="DD21" authorId="0" shapeId="0" xr:uid="{00000000-0006-0000-0000-00004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H21" authorId="0" shapeId="0" xr:uid="{00000000-0006-0000-0000-00004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</t>
        </r>
      </text>
    </comment>
    <comment ref="DL21" authorId="0" shapeId="0" xr:uid="{00000000-0006-0000-0000-00004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DP21" authorId="0" shapeId="0" xr:uid="{00000000-0006-0000-0000-00004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CON ENERTOTAL</t>
        </r>
      </text>
    </comment>
    <comment ref="DX21" authorId="0" shapeId="0" xr:uid="{00000000-0006-0000-0000-00004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CON ENERTOTAL</t>
        </r>
      </text>
    </comment>
    <comment ref="EB21" authorId="0" shapeId="0" xr:uid="{00000000-0006-0000-0000-00004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CON ENERTOTAL</t>
        </r>
      </text>
    </comment>
    <comment ref="EF21" authorId="0" shapeId="0" xr:uid="{00000000-0006-0000-0000-00004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CON ENERTOTAL</t>
        </r>
      </text>
    </comment>
    <comment ref="EJ21" authorId="0" shapeId="0" xr:uid="{00000000-0006-0000-0000-00004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</t>
        </r>
      </text>
    </comment>
    <comment ref="EN21" authorId="0" shapeId="0" xr:uid="{00000000-0006-0000-0000-00004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R21" authorId="0" shapeId="0" xr:uid="{00000000-0006-0000-0000-00005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V21" authorId="0" shapeId="0" xr:uid="{00000000-0006-0000-0000-00005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CON ENERTOTAL</t>
        </r>
      </text>
    </comment>
    <comment ref="EZ21" authorId="0" shapeId="0" xr:uid="{00000000-0006-0000-0000-00005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D21" authorId="0" shapeId="0" xr:uid="{00000000-0006-0000-0000-00005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 CON ENERTOTAL</t>
        </r>
      </text>
    </comment>
    <comment ref="FH21" authorId="0" shapeId="0" xr:uid="{00000000-0006-0000-0000-00005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CON ENERTOTAL</t>
        </r>
      </text>
    </comment>
    <comment ref="FL21" authorId="0" shapeId="0" xr:uid="{00000000-0006-0000-0000-00005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P21" authorId="0" shapeId="0" xr:uid="{00000000-0006-0000-0000-00005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DE 2020 CON  ENERTOTAL</t>
        </r>
      </text>
    </comment>
    <comment ref="FX21" authorId="0" shapeId="0" xr:uid="{00000000-0006-0000-0000-00005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CON ENERTOTAL</t>
        </r>
      </text>
    </comment>
    <comment ref="GB21" authorId="0" shapeId="0" xr:uid="{00000000-0006-0000-0000-00005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 </t>
        </r>
      </text>
    </comment>
    <comment ref="GF21" authorId="0" shapeId="0" xr:uid="{00000000-0006-0000-0000-00005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GJ21" authorId="0" shapeId="0" xr:uid="{00000000-0006-0000-0000-00005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N21" authorId="0" shapeId="0" xr:uid="{00000000-0006-0000-0000-00005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R21" authorId="0" shapeId="0" xr:uid="{00000000-0006-0000-0000-00005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21" authorId="0" shapeId="0" xr:uid="{00000000-0006-0000-0000-00005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21" authorId="0" shapeId="0" xr:uid="{00000000-0006-0000-0000-00005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D21" authorId="1" shapeId="0" xr:uid="{00000000-0006-0000-0000-000060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H21" authorId="1" shapeId="0" xr:uid="{00000000-0006-0000-0000-000061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 $9,732,795</t>
        </r>
      </text>
    </comment>
    <comment ref="HL21" authorId="1" shapeId="0" xr:uid="{00000000-0006-0000-0000-000062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TRFANSFERIDO EN ENERO DE 2021</t>
        </r>
      </text>
    </comment>
    <comment ref="HP21" authorId="1" shapeId="0" xr:uid="{00000000-0006-0000-0000-000063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11</t>
        </r>
      </text>
    </comment>
    <comment ref="HX21" authorId="1" shapeId="0" xr:uid="{00000000-0006-0000-0000-000064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B21" authorId="1" shapeId="0" xr:uid="{00000000-0006-0000-0000-000065020000}">
      <text>
        <r>
          <rPr>
            <b/>
            <sz val="9"/>
            <color indexed="81"/>
            <rFont val="Tahoma"/>
            <family val="2"/>
          </rPr>
          <t>FERNANDO BENITEZ
TRANSFERIDO EN ABRIL</t>
        </r>
      </text>
    </comment>
    <comment ref="IF21" authorId="1" shapeId="0" xr:uid="{00000000-0006-0000-0000-000066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MATO </t>
        </r>
      </text>
    </comment>
    <comment ref="IJ21" authorId="1" shapeId="0" xr:uid="{00000000-0006-0000-0000-000067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21" authorId="1" shapeId="0" xr:uid="{00000000-0006-0000-0000-000068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21" authorId="1" shapeId="0" xr:uid="{00000000-0006-0000-0000-000069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21" authorId="1" shapeId="0" xr:uid="{00000000-0006-0000-0000-00006A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IZ21" authorId="1" shapeId="0" xr:uid="{00000000-0006-0000-0000-00006B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21" authorId="1" shapeId="0" xr:uid="{00000000-0006-0000-0000-00006C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H21" authorId="1" shapeId="0" xr:uid="{5361FA91-065E-4658-B708-66E518BF7C5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L21" authorId="1" shapeId="0" xr:uid="{95D52E98-0D21-40FE-A025-8CB56851CCE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2022</t>
        </r>
      </text>
    </comment>
    <comment ref="JP21" authorId="1" shapeId="0" xr:uid="{10108FD5-38AD-4A92-9FC4-9C8A08C2B7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JX21" authorId="1" shapeId="0" xr:uid="{26288774-D35A-43FA-B459-42A6AE9A796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B21" authorId="1" shapeId="0" xr:uid="{F48A00CD-816E-4AB2-9503-A40738B17C5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21" authorId="1" shapeId="0" xr:uid="{3D179264-7CBB-4A55-90C0-817669E8627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J21" authorId="1" shapeId="0" xr:uid="{B7A1DF21-0826-4EE8-97BA-7E9C27EB8A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N21" authorId="1" shapeId="0" xr:uid="{3C276165-50E3-4E53-85F2-B851AD9D7D6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R21" authorId="1" shapeId="0" xr:uid="{190997D7-9E61-4213-B40E-A7E8818BE1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V21" authorId="1" shapeId="0" xr:uid="{E602FCCD-A2DC-4F8B-8708-E4ED050831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KZ21" authorId="1" shapeId="0" xr:uid="{7BEF648A-12DB-4AC5-AE06-D1E39105919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21" authorId="1" shapeId="0" xr:uid="{A36516AE-D744-4011-A322-532D4B0D1A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$12.933.969 MENOR  VALOR POR $10.766</t>
        </r>
      </text>
    </comment>
    <comment ref="LH21" authorId="1" shapeId="0" xr:uid="{1BE930BB-3000-41CC-9041-3A21E4541B1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TRANFEWRIDO EN DICIEMBRE</t>
        </r>
      </text>
    </comment>
    <comment ref="LL21" authorId="1" shapeId="0" xr:uid="{9ADE7A31-B3EA-4BFE-AF31-D68E3BE4CA2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TR5ANSFERIDO EN ENERO</t>
        </r>
      </text>
    </comment>
    <comment ref="LP21" authorId="1" shapeId="0" xr:uid="{382335F2-992B-4912-A3B9-94F911AD01B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LX21" authorId="1" shapeId="0" xr:uid="{03EE8AAD-0736-41DE-9CA5-2834C7A7092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TRANFERIOD EN ABRIL</t>
        </r>
      </text>
    </comment>
    <comment ref="MB21" authorId="1" shapeId="0" xr:uid="{84CB9377-8BFF-4049-BFD5-8378CD8B091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21" authorId="1" shapeId="0" xr:uid="{A1676FE3-D428-40C6-9664-505FDD94678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J21" authorId="1" shapeId="0" xr:uid="{5CBD4750-9925-41EF-85E6-4D4966B7EC3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N21" authorId="1" shapeId="0" xr:uid="{3317FF6D-7587-4608-9871-CA1A5D8EDEB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R21" authorId="1" shapeId="0" xr:uid="{ABF8C296-515A-434F-96AD-B78074ED5C1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. MORA DE 30 DÍAS </t>
        </r>
      </text>
    </comment>
    <comment ref="MV21" authorId="1" shapeId="0" xr:uid="{BA695C29-CC53-4B29-87AD-E98AC33610B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H21" authorId="1" shapeId="0" xr:uid="{9A581CB2-52DA-47F0-9E5E-9414753E0C7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BX22" authorId="0" shapeId="0" xr:uid="{00000000-0006-0000-0000-00003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N22" authorId="0" shapeId="0" xr:uid="{00000000-0006-0000-0000-00003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CR22" authorId="0" shapeId="0" xr:uid="{00000000-0006-0000-0000-00003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TRASFIRIO EN SEPTIEMBRE</t>
        </r>
      </text>
    </comment>
    <comment ref="CV22" authorId="0" shapeId="0" xr:uid="{00000000-0006-0000-0000-00003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</t>
        </r>
      </text>
    </comment>
    <comment ref="CZ22" authorId="0" shapeId="0" xr:uid="{00000000-0006-0000-0000-00003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TRASNFIRIO EN SEPTIEMBRE 1.242.070 QUE SON LOS MESES DE MAYO A AGOSTO</t>
        </r>
      </text>
    </comment>
    <comment ref="DD22" authorId="0" shapeId="0" xr:uid="{00000000-0006-0000-0000-00003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204.704 QUEDO PENDIENTE 1.210</t>
        </r>
      </text>
    </comment>
    <comment ref="DH22" authorId="0" shapeId="0" xr:uid="{00000000-0006-0000-0000-00003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 NO SE DESCONTO LA COMISION</t>
        </r>
      </text>
    </comment>
    <comment ref="DL22" authorId="0" shapeId="0" xr:uid="{00000000-0006-0000-0000-00003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DE 2019</t>
        </r>
      </text>
    </comment>
    <comment ref="DP22" authorId="0" shapeId="0" xr:uid="{00000000-0006-0000-0000-00003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CON LO DE NOVIEMBRE </t>
        </r>
      </text>
    </comment>
    <comment ref="DX22" authorId="0" shapeId="0" xr:uid="{00000000-0006-0000-0000-00003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EB22" authorId="0" shapeId="0" xr:uid="{00000000-0006-0000-0000-00003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EF22" authorId="0" shapeId="0" xr:uid="{00000000-0006-0000-0000-00003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J22" authorId="0" shapeId="0" xr:uid="{00000000-0006-0000-0000-00003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EN22" authorId="0" shapeId="0" xr:uid="{00000000-0006-0000-0000-00003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ER22" authorId="0" shapeId="0" xr:uid="{00000000-0006-0000-0000-00004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V22" authorId="0" shapeId="0" xr:uid="{00000000-0006-0000-0000-00004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</t>
        </r>
      </text>
    </comment>
    <comment ref="EZ22" authorId="0" shapeId="0" xr:uid="{00000000-0006-0000-0000-00004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FD22" authorId="0" shapeId="0" xr:uid="{00000000-0006-0000-0000-00004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H22" authorId="0" shapeId="0" xr:uid="{00000000-0006-0000-0000-00004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FL22" authorId="0" shapeId="0" xr:uid="{00000000-0006-0000-0000-00004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TRANSFIO EN DICIEMBRE</t>
        </r>
      </text>
    </comment>
    <comment ref="FP22" authorId="0" shapeId="0" xr:uid="{00000000-0006-0000-0000-00004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MEN ENERO 2020</t>
        </r>
      </text>
    </comment>
    <comment ref="FX22" authorId="0" shapeId="0" xr:uid="{00000000-0006-0000-0000-00004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2.007.851</t>
        </r>
      </text>
    </comment>
    <comment ref="GB22" authorId="0" shapeId="0" xr:uid="{00000000-0006-0000-0000-00004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GF22" authorId="0" shapeId="0" xr:uid="{00000000-0006-0000-0000-00004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RANSFIRIO EN JUNIO DEL 2020</t>
        </r>
      </text>
    </comment>
    <comment ref="GJ22" authorId="0" shapeId="0" xr:uid="{00000000-0006-0000-0000-00004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DEL 2020</t>
        </r>
      </text>
    </comment>
    <comment ref="GN22" authorId="0" shapeId="0" xr:uid="{00000000-0006-0000-0000-00004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R22" authorId="0" shapeId="0" xr:uid="{00000000-0006-0000-0000-00004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GV22" authorId="0" shapeId="0" xr:uid="{00000000-0006-0000-0000-00004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Z22" authorId="0" shapeId="0" xr:uid="{00000000-0006-0000-0000-00004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22" authorId="0" shapeId="0" xr:uid="{00000000-0006-0000-0000-00004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$6.884.040 MAYOR VALOR $ 9.700</t>
        </r>
      </text>
    </comment>
    <comment ref="HH22" authorId="1" shapeId="0" xr:uid="{00000000-0006-0000-0000-000050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 de 2020</t>
        </r>
      </text>
    </comment>
    <comment ref="HL22" authorId="1" shapeId="0" xr:uid="{00000000-0006-0000-0000-000051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HP22" authorId="1" shapeId="0" xr:uid="{00000000-0006-0000-0000-000052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22" authorId="1" shapeId="0" xr:uid="{00000000-0006-0000-0000-000053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 26 DE 2021</t>
        </r>
      </text>
    </comment>
    <comment ref="IB22" authorId="1" shapeId="0" xr:uid="{00000000-0006-0000-0000-000054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MARZO $11,058,639 .</t>
        </r>
        <r>
          <rPr>
            <b/>
            <sz val="9"/>
            <color indexed="81"/>
            <rFont val="Tahoma"/>
            <family val="2"/>
          </rPr>
          <t>MAYOR VALOR TRANSFERIDO POR $88.282</t>
        </r>
      </text>
    </comment>
    <comment ref="IF22" authorId="1" shapeId="0" xr:uid="{00000000-0006-0000-0000-000055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TRASNFIRIO EN ABRIL $4.797.730. EL  MAYOR VALOR TRANSFERIOD POR $2.159  </t>
        </r>
      </text>
    </comment>
    <comment ref="IJ22" authorId="1" shapeId="0" xr:uid="{00000000-0006-0000-0000-000056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22" authorId="1" shapeId="0" xr:uid="{00000000-0006-0000-0000-000057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R22" authorId="1" shapeId="0" xr:uid="{00000000-0006-0000-0000-000058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22" authorId="1" shapeId="0" xr:uid="{00000000-0006-0000-0000-000059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22" authorId="1" shapeId="0" xr:uid="{00000000-0006-0000-0000-00005A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22" authorId="1" shapeId="0" xr:uid="{00000000-0006-0000-0000-00005B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22" authorId="1" shapeId="0" xr:uid="{00000000-0006-0000-0000-00005C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22" authorId="1" shapeId="0" xr:uid="{EAB90BE4-2D77-45C9-9ABB-4F14083F0C4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DE 2021
$2.153.486
TRANSFERIDO EN ENERO 2022 $5,653,342</t>
        </r>
      </text>
    </comment>
    <comment ref="JP22" authorId="1" shapeId="0" xr:uid="{A06C3E0D-471F-41E3-9A52-9A38A76B4A3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NEN ENERO 2022</t>
        </r>
      </text>
    </comment>
    <comment ref="JU22" authorId="1" shapeId="0" xr:uid="{2B4A2A6B-A6DF-4669-90E5-FAA42A067AD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57,176,703,83</t>
        </r>
      </text>
    </comment>
    <comment ref="JX22" authorId="1" shapeId="0" xr:uid="{479D2E5E-B898-4381-8E83-D86D41A4F165}">
      <text>
        <r>
          <rPr>
            <b/>
            <sz val="9"/>
            <color indexed="81"/>
            <rFont val="Tahoma"/>
            <family val="2"/>
          </rPr>
          <t>FERNANDO BENITEZ:EL VALOR TRANSFERIDO EN FEBRERO POR $48,941,188. El saldo seria $10,638,677, se descuentan $5,760,167 transferidos en elm mes de diciembre , quedando pendiente $4.878.510 que sin la comision seria de $4.732.155 VALOR TRANSFERIDO EN MARZO 11 DE 2022</t>
        </r>
      </text>
    </comment>
    <comment ref="KB22" authorId="1" shapeId="0" xr:uid="{B4F24756-CA33-473B-AAD2-C67E19A7AF2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$58.449,209 TRANSFERIOD EN DOS PARTIDAS DE $6.447.875 Y $ 52.001.333 </t>
        </r>
      </text>
    </comment>
    <comment ref="KF22" authorId="1" shapeId="0" xr:uid="{F4D610B1-FB43-4590-8FC4-14C0C7D3655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ABRIL$58.319.290 menor Valor por $3,491,474</t>
        </r>
      </text>
    </comment>
    <comment ref="KJ22" authorId="1" shapeId="0" xr:uid="{223A75FD-284B-4E11-95CB-C1B6E17062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$56.469.917+$6.409.916
SE TRANSFIRIO $5.486.256 CORRESPONDIENTES AL MENIOR VALOR DEL MES DE MARZO POR $3.491.474  , MAYOR VALORM TRANSFERIDO POR $1.994.782</t>
        </r>
      </text>
    </comment>
    <comment ref="KN22" authorId="1" shapeId="0" xr:uid="{5EB23F58-57B5-4704-9284-C0E49EE21C0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22" authorId="1" shapeId="0" xr:uid="{F3C414C7-0349-4BAE-9DAC-E56D74E79A2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22" authorId="1" shapeId="0" xr:uid="{2BE55E12-86A9-4EFF-9817-3775DE54BF3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YTRANSFIRIO EN AGOSTO $58.331.923 Y EN SEPTIERMBRE 1 $$6.839.906</t>
        </r>
      </text>
    </comment>
    <comment ref="KZ22" authorId="1" shapeId="0" xr:uid="{9DC8D442-9782-4B84-A3F4-4F8EE488CB7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$5.524.305 +$61.710248</t>
        </r>
      </text>
    </comment>
    <comment ref="LD22" authorId="1" shapeId="0" xr:uid="{07EA7EEB-3B8C-42A5-9B60-CA3EBB93798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22" authorId="1" shapeId="0" xr:uid="{AD062B61-CD12-40E6-9AA0-37B5D0ADC45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 $62.276.728 + $5.424.</t>
        </r>
      </text>
    </comment>
    <comment ref="LL22" authorId="1" shapeId="0" xr:uid="{9E6E4495-AF09-439A-9C70-F56F86F7842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 $ 60.854.236 +$5240510</t>
        </r>
      </text>
    </comment>
    <comment ref="LP22" authorId="1" shapeId="0" xr:uid="{B55F5DE1-411F-4369-B076-AAE99BB7806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NEN ENERO 12 POR $5057704 Y ENERO 6 POR $65110343</t>
        </r>
      </text>
    </comment>
    <comment ref="LX22" authorId="1" shapeId="0" xr:uid="{2667A044-DB11-44D3-89D8-0C413AAAC4B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$60.880.942+ $5.267.912 = $66.148.854 menor valor por $3.807</t>
        </r>
      </text>
    </comment>
    <comment ref="MB22" authorId="1" shapeId="0" xr:uid="{6F87C3F7-572D-4C18-AD75-ED79B7976A5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22" authorId="1" shapeId="0" xr:uid="{BDA2C3C2-85EB-4C51-871C-81C2AB27A6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10 $5.511.808 y en ABRIL 25 $64.991.074 PARA UN TOTAL DE $70.502.882. MENOR VALOR TRANSFERIDO POR $4.141</t>
        </r>
      </text>
    </comment>
    <comment ref="MJ22" authorId="1" shapeId="0" xr:uid="{3469606A-44BA-4696-8313-5C9D07916FF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05 Y 09 POR $ 5.147229 Y $70.376.538 PARA UN TOTAL DE $75.523.767 MAYOR VALOR POR $1.823</t>
        </r>
      </text>
    </comment>
    <comment ref="MN22" authorId="1" shapeId="0" xr:uid="{A347C217-8584-4A03-BD52-34374DAA63C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7 Y 8 POR $5.231.871 Y $67.990.870 PARA UN TOTAL DE $ 73.222.741</t>
        </r>
      </text>
    </comment>
    <comment ref="MR22" authorId="1" shapeId="0" xr:uid="{5F7DE5AF-F7F2-4F7D-A74D-FAAF07606020}">
      <text>
        <r>
          <rPr>
            <b/>
            <sz val="9"/>
            <color indexed="81"/>
            <rFont val="Tahoma"/>
            <family val="2"/>
          </rPr>
          <t xml:space="preserve">FERNANDO BENITEZ
</t>
        </r>
        <r>
          <rPr>
            <sz val="9"/>
            <color indexed="81"/>
            <rFont val="Tahoma"/>
            <family val="2"/>
          </rPr>
          <t>TRANSFERIDO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>EN JULIO 11/17 POR $4.324.993 y $ 68.565.281 PARA UN TOTAL DE $72.890.284 MENOR VALOR POR $46.357</t>
        </r>
      </text>
    </comment>
    <comment ref="MV22" authorId="1" shapeId="0" xr:uid="{92E81F52-49E0-4BD5-ABA4-5281FFAB98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11 Y 18 POR   $ 4.781.954 + $69.963.584 PARA UN TOTAL DE $74.745.538. MAYOR VALOR TRANSFERIDO POR $2,068</t>
        </r>
      </text>
    </comment>
    <comment ref="MZ22" authorId="1" shapeId="0" xr:uid="{27E0BEBE-A3F3-42B3-A109-CDA37CAF13E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 12 Y SEPT 7 POR $71.712.503 y $5.797.277 mayor valor por $2.057</t>
        </r>
      </text>
    </comment>
    <comment ref="ND22" authorId="1" shapeId="0" xr:uid="{F82B4E27-2BC8-45B8-B176-360155A05B2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12Y 13 POR $70.313.994+$5.253.489 PARA UN TOTAL DE $75.567.483. MENOR VALOR TRANSFERIDO POR $277.242</t>
        </r>
      </text>
    </comment>
    <comment ref="NH22" authorId="1" shapeId="0" xr:uid="{82661E1D-6F59-4B32-ADB1-3CE2B3531E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$4.893.832+$74.914.636 PARA UNJ TOTAL DE $ 79.808.468. mayor valor por $2.047</t>
        </r>
      </text>
    </comment>
    <comment ref="NL22" authorId="1" shapeId="0" xr:uid="{AF850D1A-66B9-4CB1-A8A6-247DDDACE45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  EN DICIEMBRE $4.603.832 EN DIC 12 Y $74.357.834 EN DIC 14 PARA UN TOTAL DE $ 78.961.669. MENOR VALOR TRANSFERIDO POR $7.150</t>
        </r>
      </text>
    </comment>
    <comment ref="NP22" authorId="1" shapeId="0" xr:uid="{9C5EA1F1-FD18-4507-A0D2-884160DE1DB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X22" authorId="1" shapeId="0" xr:uid="{AD4FC269-46EF-432A-A95B-D13856B72A4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22" authorId="1" shapeId="0" xr:uid="{E69422F0-7533-4BC4-9022-859C3A48542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22" authorId="1" shapeId="0" xr:uid="{29AF08CE-09D8-4BCB-BE63-FF8546D725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9/12 POR $5.037.626 Y $92.622.828</t>
        </r>
      </text>
    </comment>
    <comment ref="OJ22" authorId="1" shapeId="0" xr:uid="{019FAD94-8CB3-458D-8E24-17CE2098EEF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7/15 POR $4.861.018 y $95.667.882</t>
        </r>
      </text>
    </comment>
    <comment ref="ON22" authorId="1" shapeId="0" xr:uid="{CB362A13-A731-46B6-9843-4149D00446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$6.717.601 EN JUNIO 13 Y $87.966.706 EN JUNIO 18</t>
        </r>
      </text>
    </comment>
    <comment ref="OR22" authorId="1" shapeId="0" xr:uid="{BFA7FBFE-05C7-4A98-8CA9-2F8ADACF5A4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8 POR $4.780.51 Y JULIO 12 POR $</t>
        </r>
        <r>
          <rPr>
            <u/>
            <sz val="9"/>
            <color indexed="81"/>
            <rFont val="Tahoma"/>
            <family val="2"/>
          </rPr>
          <t>84.070.533</t>
        </r>
      </text>
    </comment>
    <comment ref="OV22" authorId="1" shapeId="0" xr:uid="{E32544F4-665D-40E0-A695-30375704ABD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12 Y 13 POR $81.522.325 Y $6.704.706. Total por $ 88.227.031</t>
        </r>
      </text>
    </comment>
    <comment ref="OZ22" authorId="1" shapeId="0" xr:uid="{CECA1E12-BAA2-4D1A-B3F3-61A9ADC6ED5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TRANSFSERIDO EN SEPT 6 Y SEPT 13 POR $5.435.010 Y $74.476.155</t>
        </r>
      </text>
    </comment>
    <comment ref="PD22" authorId="1" shapeId="0" xr:uid="{4BF6E828-AF24-45FA-A4CF-35B8E18E3BE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22" authorId="1" shapeId="0" xr:uid="{49D133B0-49FA-4DBC-9C1B-A1BEA937EC2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22" authorId="1" shapeId="0" xr:uid="{C5CCF466-1554-4B9E-BCE4-2264CF538B6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22" authorId="1" shapeId="0" xr:uid="{2A23A0DC-78A0-4E84-9F94-591F91AA76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ENERO</t>
        </r>
      </text>
    </comment>
    <comment ref="QZ22" authorId="1" shapeId="0" xr:uid="{7FB4AB21-4692-4867-84FA-10E535D19E6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TRAZNSFERIDO EN FEBRERO</t>
        </r>
      </text>
    </comment>
    <comment ref="RD22" authorId="1" shapeId="0" xr:uid="{59556015-7002-45A0-9DE0-CBF59F57DBF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6 - MARZO 14</t>
        </r>
      </text>
    </comment>
    <comment ref="RH22" authorId="1" shapeId="0" xr:uid="{55F63F20-CF0A-46E5-8EF0-6C0B64F1327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8 Y ABRIL 15</t>
        </r>
      </text>
    </comment>
    <comment ref="RL22" authorId="1" shapeId="0" xr:uid="{B391A37D-104D-4405-9754-A26E60E07DC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MAYO 6 Y 15 POR $5.505.163 y $76.440.516 PARA UN TOTAL DE $81.945.679</t>
        </r>
      </text>
    </comment>
    <comment ref="RP22" authorId="1" shapeId="0" xr:uid="{556321AF-42DF-4D1A-B8FA-E804323E19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22" authorId="1" shapeId="0" xr:uid="{05474319-A84D-4A05-84E4-C517F65599A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4 DE 2025 $8.446.780 Y JULIO 11 POR $76.222.843 PARA UN TOTAL DE $ 84.669.623</t>
        </r>
      </text>
    </comment>
    <comment ref="RX22" authorId="1" shapeId="0" xr:uid="{8EC6B258-7B66-4E7D-8DBF-8597B1D9F5D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22" authorId="1" shapeId="0" xr:uid="{318A39A8-1FD0-4FD7-B7A4-A92DF4BDD4A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F22" authorId="1" shapeId="0" xr:uid="{CC99DC03-8281-4B3C-B514-EAC37535C4B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22" authorId="1" shapeId="0" xr:uid="{BAC4848B-4EEA-4873-8EB3-8A13749979F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NOVIMBRE</t>
        </r>
      </text>
    </comment>
    <comment ref="SN22" authorId="1" shapeId="0" xr:uid="{D38C8202-D5D0-4951-8F21-90C26ED214D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DICIEMBRE- dic 10 $8.949.555 y cdic 12 $72.945.321 PARA $81.894.876</t>
        </r>
      </text>
    </comment>
    <comment ref="SR22" authorId="1" shapeId="0" xr:uid="{CBA65FBF-F512-43BB-8E8E-6FF2A95E78F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8 Y 15 </t>
        </r>
      </text>
    </comment>
    <comment ref="SV22" authorId="2" shapeId="0" xr:uid="{D811B5B4-D84B-43C7-B346-73D692414F8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 12 Y 13</t>
        </r>
      </text>
    </comment>
    <comment ref="SZ22" authorId="2" shapeId="0" xr:uid="{1CCBFCAD-BBAD-4682-A7A9-34107FC8EDE8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11 Y 12 DE ,ARZO</t>
        </r>
      </text>
    </comment>
    <comment ref="X23" authorId="0" shapeId="0" xr:uid="{00000000-0006-0000-0000-00006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</t>
        </r>
      </text>
    </comment>
    <comment ref="AB23" authorId="0" shapeId="0" xr:uid="{00000000-0006-0000-0000-00006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TRANSFIRRIO EN ABRIL DE 2017 POR 35.679.072 MESES DE ENERO Y FEBRERO</t>
        </r>
      </text>
    </comment>
    <comment ref="AF23" authorId="0" shapeId="0" xr:uid="{00000000-0006-0000-0000-00006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AJ23" authorId="0" shapeId="0" xr:uid="{00000000-0006-0000-0000-00007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22.150.709 EN JUNIO</t>
        </r>
      </text>
    </comment>
    <comment ref="AN23" authorId="0" shapeId="0" xr:uid="{00000000-0006-0000-0000-00007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AR23" authorId="0" shapeId="0" xr:uid="{00000000-0006-0000-0000-00007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AV23" authorId="0" shapeId="0" xr:uid="{00000000-0006-0000-0000-00007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AZ23" authorId="0" shapeId="0" xr:uid="{00000000-0006-0000-0000-00007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BD23" authorId="0" shapeId="0" xr:uid="{00000000-0006-0000-0000-00007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 </t>
        </r>
      </text>
    </comment>
    <comment ref="BH23" authorId="0" shapeId="0" xr:uid="{00000000-0006-0000-0000-00007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</t>
        </r>
      </text>
    </comment>
    <comment ref="BL23" authorId="0" shapeId="0" xr:uid="{00000000-0006-0000-0000-00007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DE 2018</t>
        </r>
      </text>
    </comment>
    <comment ref="BP23" authorId="0" shapeId="0" xr:uid="{00000000-0006-0000-0000-00007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FEBREO DE 20018</t>
        </r>
      </text>
    </comment>
    <comment ref="BX23" authorId="0" shapeId="0" xr:uid="{00000000-0006-0000-0000-00007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CB23" authorId="0" shapeId="0" xr:uid="{00000000-0006-0000-0000-00007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</t>
        </r>
      </text>
    </comment>
    <comment ref="CF23" authorId="0" shapeId="0" xr:uid="{00000000-0006-0000-0000-00007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CJ23" authorId="0" shapeId="0" xr:uid="{00000000-0006-0000-0000-00007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CN23" authorId="0" shapeId="0" xr:uid="{00000000-0006-0000-0000-00007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CR23" authorId="0" shapeId="0" xr:uid="{00000000-0006-0000-0000-00007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CV23" authorId="0" shapeId="0" xr:uid="{00000000-0006-0000-0000-00007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</t>
        </r>
      </text>
    </comment>
    <comment ref="CZ23" authorId="0" shapeId="0" xr:uid="{00000000-0006-0000-0000-00008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DD23" authorId="0" shapeId="0" xr:uid="{00000000-0006-0000-0000-00008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H23" authorId="0" shapeId="0" xr:uid="{00000000-0006-0000-0000-00008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TRASNFIRIO EN DIC</t>
        </r>
      </text>
    </comment>
    <comment ref="DL23" authorId="0" shapeId="0" xr:uid="{00000000-0006-0000-0000-00008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DP23" authorId="0" shapeId="0" xr:uid="{00000000-0006-0000-0000-00008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DX23" authorId="0" shapeId="0" xr:uid="{00000000-0006-0000-0000-00008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EB23" authorId="0" shapeId="0" xr:uid="{00000000-0006-0000-0000-00008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F23" authorId="0" shapeId="0" xr:uid="{00000000-0006-0000-0000-00008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EJ23" authorId="0" shapeId="0" xr:uid="{00000000-0006-0000-0000-00008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EN23" authorId="0" shapeId="0" xr:uid="{00000000-0006-0000-0000-00008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R23" authorId="0" shapeId="0" xr:uid="{00000000-0006-0000-0000-00008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V23" authorId="0" shapeId="0" xr:uid="{00000000-0006-0000-0000-00008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EZ23" authorId="0" shapeId="0" xr:uid="{00000000-0006-0000-0000-00008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D23" authorId="0" shapeId="0" xr:uid="{00000000-0006-0000-0000-00008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FH23" authorId="0" shapeId="0" xr:uid="{00000000-0006-0000-0000-00008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FL23" authorId="0" shapeId="0" xr:uid="{00000000-0006-0000-0000-00008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ENERO 2020</t>
        </r>
      </text>
    </comment>
    <comment ref="FP23" authorId="0" shapeId="0" xr:uid="{00000000-0006-0000-0000-00009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2020 </t>
        </r>
      </text>
    </comment>
    <comment ref="FX23" authorId="0" shapeId="0" xr:uid="{00000000-0006-0000-0000-00009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GB23" authorId="0" shapeId="0" xr:uid="{00000000-0006-0000-0000-00009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GF23" authorId="0" shapeId="0" xr:uid="{00000000-0006-0000-0000-00009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GJ23" authorId="0" shapeId="0" xr:uid="{00000000-0006-0000-0000-00009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N23" authorId="0" shapeId="0" xr:uid="{00000000-0006-0000-0000-00009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R23" authorId="0" shapeId="0" xr:uid="{00000000-0006-0000-0000-00009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23" authorId="0" shapeId="0" xr:uid="{00000000-0006-0000-0000-00009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23" authorId="0" shapeId="0" xr:uid="{00000000-0006-0000-0000-00009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D23" authorId="1" shapeId="0" xr:uid="{00000000-0006-0000-0000-000099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 EN NOV</t>
        </r>
      </text>
    </comment>
    <comment ref="HH23" authorId="1" shapeId="0" xr:uid="{00000000-0006-0000-0000-00009A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L23" authorId="1" shapeId="0" xr:uid="{00000000-0006-0000-0000-00009B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O23" authorId="1" shapeId="0" xr:uid="{00000000-0006-0000-0000-00009C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DFESCONTAROBN IVA Y 4 X1000</t>
        </r>
      </text>
    </comment>
    <comment ref="HP23" authorId="1" shapeId="0" xr:uid="{00000000-0006-0000-0000-00009D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FEBRERO 11 PENDIENTE DE TRANSFERIR $1,112</t>
        </r>
      </text>
    </comment>
    <comment ref="HX23" authorId="1" shapeId="0" xr:uid="{00000000-0006-0000-0000-00009E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B23" authorId="1" shapeId="0" xr:uid="{00000000-0006-0000-0000-00009F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TRANSFERIOD EN ABRIL</t>
        </r>
      </text>
    </comment>
    <comment ref="IF23" authorId="1" shapeId="0" xr:uid="{00000000-0006-0000-0000-0000A0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MEN MAYO</t>
        </r>
      </text>
    </comment>
    <comment ref="IJ23" authorId="1" shapeId="0" xr:uid="{00000000-0006-0000-0000-0000A1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23" authorId="1" shapeId="0" xr:uid="{00000000-0006-0000-0000-0000A2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23" authorId="1" shapeId="0" xr:uid="{00000000-0006-0000-0000-0000A3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23" authorId="1" shapeId="0" xr:uid="{00000000-0006-0000-0000-0000A4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IZ23" authorId="1" shapeId="0" xr:uid="{00000000-0006-0000-0000-0000A5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23" authorId="1" shapeId="0" xr:uid="{00000000-0006-0000-0000-0000A6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F23" authorId="1" shapeId="0" xr:uid="{00000000-0006-0000-0000-0000A7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15.849.804,10</t>
        </r>
      </text>
    </comment>
    <comment ref="JH23" authorId="1" shapeId="0" xr:uid="{9F486AE8-8AC5-4657-859A-971104DEBF6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L23" authorId="1" shapeId="0" xr:uid="{4A00CBFE-FF03-4F0F-88EE-2DA15CF520F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2022</t>
        </r>
      </text>
    </comment>
    <comment ref="JM23" authorId="1" shapeId="0" xr:uid="{366066F3-1F80-41D1-8C7A-FBCEB04C19B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FACTURADO 15,922,529,25</t>
        </r>
      </text>
    </comment>
    <comment ref="JP23" authorId="1" shapeId="0" xr:uid="{E2EF80F4-C7E4-4307-BC41-E5020EBBB43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JX23" authorId="1" shapeId="0" xr:uid="{7B207186-8F1D-4082-8F1D-27A771C3982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B23" authorId="1" shapeId="0" xr:uid="{D1376FBC-1619-424B-8548-060A0DC1D9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23" authorId="1" shapeId="0" xr:uid="{2A3BE870-15F1-4A93-8C0F-32A691E4E15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J23" authorId="1" shapeId="0" xr:uid="{878AEE61-85B8-4CFE-A671-739C68E98AB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$19.236.005 , MAYOR VALOR PPOR $616</t>
        </r>
      </text>
    </comment>
    <comment ref="KN23" authorId="1" shapeId="0" xr:uid="{92902B30-30D2-49A2-A650-F71115F183C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R23" authorId="1" shapeId="0" xr:uid="{66F14CD0-FD67-49D2-BCBA-BE581AD459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V23" authorId="1" shapeId="0" xr:uid="{C68F5E3D-CE61-4BA0-B33B-B0DE0029CE0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KZ23" authorId="1" shapeId="0" xr:uid="{787845A4-E8C4-47CE-BBFC-124F92C3043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23" authorId="1" shapeId="0" xr:uid="{D4573CB5-F8DD-4706-BB48-49C834DA03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H23" authorId="1" shapeId="0" xr:uid="{1E0887BB-BA20-4D22-9168-8743BF6DC4D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L23" authorId="1" shapeId="0" xr:uid="{AD9616BE-4A42-405E-ACC9-363279ACB5C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LP23" authorId="1" shapeId="0" xr:uid="{97141747-4A1E-46F0-8109-3DEA7ACC4FF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LX23" authorId="1" shapeId="0" xr:uid="{A12CD75C-7E0D-4578-BD8B-DD0978933C9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B23" authorId="1" shapeId="0" xr:uid="{B67D8EA7-422B-472F-94FF-818FC0F7B9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23" authorId="1" shapeId="0" xr:uid="{C4C55CBB-10E3-4211-9CCD-799967215A0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J23" authorId="1" shapeId="0" xr:uid="{820E1400-1EDA-4945-A9C9-FD5970502B0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N23" authorId="1" shapeId="0" xr:uid="{E90DE074-C0F7-4CC4-BAE6-DD12FA2DAF0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JULIO, MENOR VALOR POR $ 46.732</t>
        </r>
      </text>
    </comment>
    <comment ref="MR23" authorId="1" shapeId="0" xr:uid="{31FCFF93-5E02-44B5-B1BE-B156C67E43D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$48.110,824 MENOR VALOR TRANSFERIDO POR $1.720. MORA DE 90 DIAS</t>
        </r>
      </text>
    </comment>
    <comment ref="MV23" authorId="1" shapeId="0" xr:uid="{AB7E7ACE-6C95-4E36-91C8-6671B031BA1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MORA DE 60 DÍAS</t>
        </r>
      </text>
    </comment>
    <comment ref="MZ23" authorId="1" shapeId="0" xr:uid="{C6BB2928-9982-40B0-976F-7EF73BD712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POR $83.362.257. MAYOR VALOR POR $3.615.695</t>
        </r>
      </text>
    </comment>
    <comment ref="ND23" authorId="1" shapeId="0" xr:uid="{5FB0C3A6-4555-4764-A84A-F536B393764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POR $100.093.983.,MAYOR VALOR TRANSFERIDO POR $602,716</t>
        </r>
      </text>
    </comment>
    <comment ref="NH23" authorId="1" shapeId="0" xr:uid="{CF329934-604F-4C3D-BBF9-723E384801B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POR $97.573.012. MENOR VALOR POR $1.142</t>
        </r>
      </text>
    </comment>
    <comment ref="NL23" authorId="1" shapeId="0" xr:uid="{10CBF75E-92F1-46D0-BC11-7A1EE25E0D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MORA DE 30 DIAS</t>
        </r>
      </text>
    </comment>
    <comment ref="NP23" authorId="1" shapeId="0" xr:uid="{75119FDA-A908-41DA-8A4E-4F61117853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MARZO.MORA DE 30 DIAS</t>
        </r>
      </text>
    </comment>
    <comment ref="NX23" authorId="1" shapeId="0" xr:uid="{BAED6916-28E1-4185-AB6F-DFD8AF0DEA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MARZO. </t>
        </r>
      </text>
    </comment>
    <comment ref="OB23" authorId="1" shapeId="0" xr:uid="{AE50DB4F-37F5-4257-AEDC-59DB1CF640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$71.992.085. MENOR VALOR POR $28.2802</t>
        </r>
      </text>
    </comment>
    <comment ref="OF23" authorId="1" shapeId="0" xr:uid="{B3D66A52-D64E-41FF-92F7-D0687ED2A2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J23" authorId="1" shapeId="0" xr:uid="{56C18E43-5DFD-48A6-BB20-C5D55BFA15A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N23" authorId="1" shapeId="0" xr:uid="{D62FDA8D-9637-4F6B-B444-3DD6856A6B2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23" authorId="1" shapeId="0" xr:uid="{BFBBC496-04E2-479F-8427-E2EF2269312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V23" authorId="1" shapeId="0" xr:uid="{43755D17-0979-41AB-B548-00BE8F4641A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SEPTIEMBRE</t>
        </r>
      </text>
    </comment>
    <comment ref="OZ23" authorId="1" shapeId="0" xr:uid="{DF526313-CFE2-41BF-8437-2A124440D5D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23" authorId="1" shapeId="0" xr:uid="{69F6327D-E77F-4893-ACC3-3285E25FA79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H23" authorId="1" shapeId="0" xr:uid="{0C0F61DF-5047-4833-A248-A138FB29325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</t>
        </r>
      </text>
    </comment>
    <comment ref="PL23" authorId="1" shapeId="0" xr:uid="{D0B33DE5-37B5-4B50-96C2-DBF21628FB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</t>
        </r>
      </text>
    </comment>
    <comment ref="PP23" authorId="1" shapeId="0" xr:uid="{29EC46CE-DCE6-438D-9FCB-C2EAE9D7B00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QZ23" authorId="1" shapeId="0" xr:uid="{9ACECEAD-FBE6-46D5-A65B-79CE21AFB87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D23" authorId="1" shapeId="0" xr:uid="{0A4ACD45-3E4A-4FDC-88DC-63BBAC2A6E0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H23" authorId="1" shapeId="0" xr:uid="{D63BAC5D-EBCD-45C6-9633-6278C51FDB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L23" authorId="1" shapeId="0" xr:uid="{BC1C97E7-47E9-47FE-85BA-A42F66F3945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P23" authorId="1" shapeId="0" xr:uid="{DB12B99C-DDC1-45C5-A1CA-B24ACA65230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TRANSFERTIDO EN JULIO POR $67.543.674. MAYOR VALOR TRANSFERIDO POR $12.161</t>
        </r>
      </text>
    </comment>
    <comment ref="RT23" authorId="1" shapeId="0" xr:uid="{E0746061-FA8C-444B-ABE4-7516B586B43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RX23" authorId="1" shapeId="0" xr:uid="{0A725826-79D0-4A6E-BED7-B54489A3EFD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DE 2025 MORA DE 30 DIAS</t>
        </r>
      </text>
    </comment>
    <comment ref="SB23" authorId="1" shapeId="0" xr:uid="{A084D232-3FD6-4673-82FD-9480E1CD672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F23" authorId="1" shapeId="0" xr:uid="{340E3475-E565-40A4-9BDA-10197A85FD5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POR $67.679.664. MENOR Valor por $231</t>
        </r>
      </text>
    </comment>
    <comment ref="SJ23" authorId="1" shapeId="0" xr:uid="{DF2C1D57-4668-4E00-93B8-2033A12DDD3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23" authorId="1" shapeId="0" xr:uid="{123F69AF-9DE2-4E23-B45F-FFB1D03855C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2026 $67.468.450. MENOR VALOR TRANSFERIDO POR $229</t>
        </r>
      </text>
    </comment>
    <comment ref="SR23" authorId="2" shapeId="0" xr:uid="{93E49391-3091-4F5A-B62B-B5A2262C072F}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TRANSFERIDO EN FEBRERO</t>
        </r>
      </text>
    </comment>
    <comment ref="MN24" authorId="1" shapeId="0" xr:uid="{FD3C439B-5BBA-404A-A8BC-3F6E7727941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OCTUBRE. MORA DE 90 DIAS.</t>
        </r>
      </text>
    </comment>
    <comment ref="MR24" authorId="1" shapeId="0" xr:uid="{212ED0F8-8DE7-4AD2-BA87-BA823FC1EEE6}">
      <text>
        <r>
          <rPr>
            <b/>
            <sz val="9"/>
            <color indexed="81"/>
            <rFont val="Tahoma"/>
            <family val="2"/>
          </rPr>
          <t xml:space="preserve">FERNANDO BENITEZ: </t>
        </r>
        <r>
          <rPr>
            <sz val="9"/>
            <color indexed="81"/>
            <rFont val="Tahoma"/>
            <family val="2"/>
          </rPr>
          <t xml:space="preserve">TRANSFERIDO EN OCTUBRE LOS MSES DE MAYO Y JUNIO POR $17.274.950, MORA DE 90 Y 60 DIAS . MENOR VALOR TRANSFERIDO POR $340.152
</t>
        </r>
      </text>
    </comment>
    <comment ref="MZ24" authorId="1" shapeId="0" xr:uid="{75D61784-9A42-43A3-8E1D-C7C328DCA15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DE 2024. MORA DE 270 DIAS</t>
        </r>
      </text>
    </comment>
    <comment ref="ND24" authorId="1" shapeId="0" xr:uid="{825A60A7-6756-436D-A837-0F1387E0085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TRANSFERFIDO EN JUNIO DE 2024. MORA DE 240 DIAS</t>
        </r>
      </text>
    </comment>
    <comment ref="NH24" authorId="1" shapeId="0" xr:uid="{AFDA1C82-45AC-469F-9D4D-14CE34B9B35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2024. MORA 210 DÍAS</t>
        </r>
      </text>
    </comment>
    <comment ref="NL24" authorId="1" shapeId="0" xr:uid="{D18E4A09-0E8D-4159-82CE-76F3989B26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DE 2024.MORA DE 180  DÍAS . MENOR VALOR TRANSFERIDO POR $530.739</t>
        </r>
      </text>
    </comment>
    <comment ref="NP24" authorId="1" shapeId="0" xr:uid="{EFA8D155-D6B3-46D1-AA5C-C6A6340BCA5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MARZO.MORA DE 60  DIAS</t>
        </r>
      </text>
    </comment>
    <comment ref="NX24" authorId="1" shapeId="0" xr:uid="{E1519F02-7082-4F43-B057-D91A57DBBB6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TRANASFEERIDO EN MARZO</t>
        </r>
      </text>
    </comment>
    <comment ref="OB24" authorId="1" shapeId="0" xr:uid="{5FB79058-632E-418A-8ECA-206A858362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DE 2024. MORA DE 90 DIAS</t>
        </r>
      </text>
    </comment>
    <comment ref="OF24" authorId="1" shapeId="0" xr:uid="{8607D320-5D4F-456E-B02A-C3498598C2B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J24" authorId="1" shapeId="0" xr:uid="{03B6B8CF-7EFA-4DEE-8E97-0E0B390F14F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N24" authorId="1" shapeId="0" xr:uid="{C82648A2-6F34-4FD4-A6FC-125C35AECE3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24" authorId="1" shapeId="0" xr:uid="{E5C5F154-310D-4DD6-B5DB-4940305A6E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V24" authorId="1" shapeId="0" xr:uid="{CC81E86A-DB12-4162-9038-C79C557755E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OZ24" authorId="1" shapeId="0" xr:uid="{200834FD-DF9C-45B9-B5AD-2545E4D544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24" authorId="1" shapeId="0" xr:uid="{CA8D1BE0-A405-43CF-B589-7B8D2B28DE9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H24" authorId="1" shapeId="0" xr:uid="{6FE0DAF7-9216-4532-86AB-5E479C9EC5D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TRANMSFERIDO EN DICIEMBRE</t>
        </r>
      </text>
    </comment>
    <comment ref="PL24" authorId="1" shapeId="0" xr:uid="{8CF7AD6B-DE0D-40FF-9A0E-A67352CF7DC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PP24" authorId="1" shapeId="0" xr:uid="{86455129-DA4D-4E3E-880E-2283885E25D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QZ24" authorId="1" shapeId="0" xr:uid="{0E71704A-FDCB-46C8-BDCE-5A96DCF1BCE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D24" authorId="1" shapeId="0" xr:uid="{D4057D09-81A0-4DBC-AF77-8636CB6443E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H24" authorId="1" shapeId="0" xr:uid="{117ED319-D545-462F-AC7B-32C17A4830D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L24" authorId="1" shapeId="0" xr:uid="{E4355CBB-5CDC-4FA9-8248-BF9CEF54A76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P24" authorId="1" shapeId="0" xr:uid="{658AD1E9-9244-4A39-88BE-DADCDF969A1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T24" authorId="1" shapeId="0" xr:uid="{9452203C-D94E-40F0-923E-F9787A07FEF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RX24" authorId="1" shapeId="0" xr:uid="{6A8B647C-19E0-4339-8935-87727B5909A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MORA DE 30 DÍAS</t>
        </r>
      </text>
    </comment>
    <comment ref="SB24" authorId="1" shapeId="0" xr:uid="{9AC72709-6D4A-49E9-BCF3-3B2B8E20EF1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NOVIEMBRE. MORA DE 30 DÍAS</t>
        </r>
      </text>
    </comment>
    <comment ref="SF24" authorId="1" shapeId="0" xr:uid="{629E76F2-0E27-4A82-85F9-108C56DE604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MORA DE 30 DÍAS</t>
        </r>
      </text>
    </comment>
    <comment ref="SJ24" authorId="1" shapeId="0" xr:uid="{9D09F839-8C4A-45C0-AB92-60EBA5ED1A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24" authorId="1" shapeId="0" xr:uid="{8E60F28E-1001-449A-B4EB-B30F23941DE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JX25" authorId="1" shapeId="0" xr:uid="{5B08937E-0B42-4DD2-822E-2A5AE3B1E2A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B25" authorId="1" shapeId="0" xr:uid="{080BD2FE-E278-4AE3-A53B-CE1582F047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25" authorId="1" shapeId="0" xr:uid="{13121F51-2937-4CBD-81AF-97574846980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25" authorId="1" shapeId="0" xr:uid="{F9CB0047-641D-4B3C-A267-F365E585B92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N25" authorId="1" shapeId="0" xr:uid="{F1DEF3AA-6583-4DA3-BF20-29C0F0476B5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25" authorId="1" shapeId="0" xr:uid="{1F3CA9F8-5D10-4D15-84C1-24525BA3BD2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25" authorId="1" shapeId="0" xr:uid="{FD00AFC1-AE75-4454-BBE4-57A0A2ACB25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TRASFERIDO EN SEPTIEMBRE</t>
        </r>
      </text>
    </comment>
    <comment ref="KZ25" authorId="1" shapeId="0" xr:uid="{F825A60F-14A7-4123-BA6E-3DA9DFAC930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25" authorId="1" shapeId="0" xr:uid="{AA5FEDEF-4BA5-4369-A4AF-438AAAEE5D1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H25" authorId="1" shapeId="0" xr:uid="{BA3BDF0F-2614-46DE-83CF-6CEB030C564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L25" authorId="1" shapeId="0" xr:uid="{81695007-79C1-4970-B4DD-54FD2730561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LP25" authorId="1" shapeId="0" xr:uid="{964B729C-B5BC-4929-8151-35EF3599E63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MAYOR VALOR POR $181,891</t>
        </r>
      </text>
    </comment>
    <comment ref="LX25" authorId="1" shapeId="0" xr:uid="{9A0656F3-5285-4E81-A0A8-49B91F81A1C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B25" authorId="1" shapeId="0" xr:uid="{4AD1FCEF-EBD5-47EC-96C1-DD82AE47F51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25" authorId="1" shapeId="0" xr:uid="{F9B746E4-7001-4C03-86D3-6766BE26277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J25" authorId="1" shapeId="0" xr:uid="{9DFB1121-DA79-4812-943C-114FCAA7DD1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N25" authorId="1" shapeId="0" xr:uid="{B9DAF60B-8EBC-4F47-A344-5EE58F63689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R25" authorId="1" shapeId="0" xr:uid="{BDDCBA34-27B7-4791-A053-E1B1FE72226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25" authorId="1" shapeId="0" xr:uid="{43D863CA-8078-4F3B-9F35-B34B19768B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MZ25" authorId="1" shapeId="0" xr:uid="{8278D06D-E9A4-4635-8FD3-159E8058BE7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D25" authorId="1" shapeId="0" xr:uid="{DAB63F38-A5B1-4938-8E88-4644F385C9F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MJ26" authorId="1" shapeId="0" xr:uid="{30BAA97F-00A8-4BB0-99C6-48EAC49F790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SIN DESCONTAR COMISION</t>
        </r>
      </text>
    </comment>
    <comment ref="MN26" authorId="1" shapeId="0" xr:uid="{ACB8E27A-AAAF-4DA8-9131-6438089B37D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$9.663.466 MAYOR VALOR POR $2.809.2069</t>
        </r>
      </text>
    </comment>
    <comment ref="MR26" authorId="1" shapeId="0" xr:uid="{1147EE0D-E0F6-412C-9EBF-8C6BB168642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 SEPTIEMBRE  SIN DESCONTAR COMISION,</t>
        </r>
      </text>
    </comment>
    <comment ref="MV26" authorId="1" shapeId="0" xr:uid="{AC7641CD-0DB4-447E-A5DD-FBF7E2E815A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$601,027 .MAYOR VALOR POR $20.089</t>
        </r>
      </text>
    </comment>
    <comment ref="MZ26" authorId="1" shapeId="0" xr:uid="{C45DBE9C-DA8D-464F-9C9C-A4C8E90673E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SIN DESCONTAR COMISION</t>
        </r>
      </text>
    </comment>
    <comment ref="ND26" authorId="1" shapeId="0" xr:uid="{CFE32BC4-4091-4A35-873A-057A698A8AB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SIN DESCONTAR COMISION</t>
        </r>
      </text>
    </comment>
    <comment ref="NH26" authorId="1" shapeId="0" xr:uid="{AF4765BE-FD08-412B-BFA3-78CACE2E2C4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L26" authorId="1" shapeId="0" xr:uid="{1BCF5686-01EA-49A4-AF9E-B179363F9C1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SIN DESCONTAR COMISION</t>
        </r>
      </text>
    </comment>
    <comment ref="NP26" authorId="1" shapeId="0" xr:uid="{088FCB50-083D-44BD-972A-898C40993AF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 SIN DESCONTAR COMISION</t>
        </r>
      </text>
    </comment>
    <comment ref="NX26" authorId="1" shapeId="0" xr:uid="{E12BEF13-0310-4343-A22F-CE5707C732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SIN DESCONTAR COMISION</t>
        </r>
      </text>
    </comment>
    <comment ref="OB26" authorId="1" shapeId="0" xr:uid="{E176B0DE-1F80-4CB5-A123-4FDBEF8DE8C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DEN ABRIL SIN DESCONTAR COMISION</t>
        </r>
      </text>
    </comment>
    <comment ref="OF26" authorId="1" shapeId="0" xr:uid="{66352AB6-F4E4-46C5-8723-18CA0145F5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MAYO. NO SE COBRARON COMISION. MAYOR VALOR TRANSFWRIDO POR 59.637</t>
        </r>
      </text>
    </comment>
    <comment ref="OJ26" authorId="1" shapeId="0" xr:uid="{5517159B-FA3B-4F25-8CAE-73B3C8BA645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N26" authorId="1" shapeId="0" xr:uid="{7876D2CA-76AC-4BA6-93C7-DC555BEDB9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26" authorId="1" shapeId="0" xr:uid="{D7298BA2-34BC-4971-9277-E413180E5F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$1.120.267</t>
        </r>
      </text>
    </comment>
    <comment ref="OZ26" authorId="1" shapeId="0" xr:uid="{C624AA30-5B5D-43F4-A8C3-477AA69C1B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26" authorId="1" shapeId="0" xr:uid="{47910CE7-4830-4965-83BD-1D949177E1A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H26" authorId="1" shapeId="0" xr:uid="{41C3492E-3F5E-4AEB-85E8-BBF19ADF96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L26" authorId="1" shapeId="0" xr:uid="{D6FEC3FE-4804-4767-9B93-9F9D4493019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PP26" authorId="1" shapeId="0" xr:uid="{62F5AAC8-9626-4DA2-8A96-FC2C9169AB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QZ26" authorId="1" shapeId="0" xr:uid="{8300DCD3-EDB8-4BF3-BC35-A3048CBE85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DEN MARZO</t>
        </r>
      </text>
    </comment>
    <comment ref="RD26" authorId="1" shapeId="0" xr:uid="{6EE6703B-CFAC-47AA-BE50-C03CE84AF88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26" authorId="1" shapeId="0" xr:uid="{4C114D96-23BD-4197-8A74-91EB9616AFD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L26" authorId="1" shapeId="0" xr:uid="{7C79F417-56BB-4892-B002-8EDCE0F8CB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P26" authorId="1" shapeId="0" xr:uid="{B43EEC32-F753-425E-B779-CB86C5B6E17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T26" authorId="1" shapeId="0" xr:uid="{417805A9-1845-42AB-BC05-CB4077D8D7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$ 1.063.954. MENOR VALOR POR $ 81</t>
        </r>
      </text>
    </comment>
    <comment ref="RX26" authorId="1" shapeId="0" xr:uid="{85C1AFC4-2A05-4484-BE54-218DD5C6AD6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B26" authorId="1" shapeId="0" xr:uid="{E7C07FF5-2D79-4A15-B2EA-814DA80471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F26" authorId="1" shapeId="0" xr:uid="{BB0C1F97-A142-496E-9D82-9BA201E5D51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J26" authorId="1" shapeId="0" xr:uid="{9E291AD2-E8F4-4A09-8EB9-6DEB1AFA7AD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26" authorId="1" shapeId="0" xr:uid="{667575B0-E7B6-4802-A8CF-9BA4CCDE9B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26" authorId="2" shapeId="0" xr:uid="{2722A344-DDA3-45CB-BC22-55D5649D639A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V26" authorId="2" shapeId="0" xr:uid="{3BB8FDE1-CFE1-4BF4-863D-52A327E6FEE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JD27" authorId="1" shapeId="0" xr:uid="{00000000-0006-0000-0000-000021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$725,552 POR LOS MESES DE MAYO-JUJNIO-JULIO-AGOSTO Y SEPTIEMBRE</t>
        </r>
      </text>
    </comment>
    <comment ref="JH27" authorId="1" shapeId="0" xr:uid="{00000000-0006-0000-0000-000022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TRANSFERIOD EN DICIEMBRE</t>
        </r>
      </text>
    </comment>
    <comment ref="JL27" authorId="1" shapeId="0" xr:uid="{ADAF029B-BF6E-40EF-BD30-D4CD26AB3F3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 2021</t>
        </r>
      </text>
    </comment>
    <comment ref="JP27" authorId="1" shapeId="0" xr:uid="{4AD63DE0-20AB-412A-8DA2-495CCEBD045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JX27" authorId="1" shapeId="0" xr:uid="{6E1B3AD8-8DAC-4597-BE51-FE52BAAEAED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$2.106.633 MENOR VALOR TRANSFERIDO POR $284.875 TRANSFERIDFOS EN AGOSTO DE 2024</t>
        </r>
      </text>
    </comment>
    <comment ref="KB27" authorId="1" shapeId="0" xr:uid="{AC84AF91-8F91-4B0F-BE7B-6694D9BC346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F27" authorId="1" shapeId="0" xr:uid="{BADB8508-8B6E-4430-AF9D-06A64A41E3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27" authorId="1" shapeId="0" xr:uid="{CAFAB47D-87DF-44B1-AEC8-B4DE37BEBBE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2022</t>
        </r>
      </text>
    </comment>
    <comment ref="KN27" authorId="1" shapeId="0" xr:uid="{0C1ADD94-217C-44C9-B1E7-6D4FAEB392B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27" authorId="1" shapeId="0" xr:uid="{14F64A9F-C705-4DF6-8E52-F2CAEBFC3D3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27" authorId="1" shapeId="0" xr:uid="{B901787E-0535-4151-9A80-D5A56AF54B0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27" authorId="1" shapeId="0" xr:uid="{0E57420D-7AB5-45A4-987B-AD1DABB770E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LD27" authorId="1" shapeId="0" xr:uid="{97AEB7A3-050C-407F-A7E2-881233381E2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DE 2022</t>
        </r>
      </text>
    </comment>
    <comment ref="LH27" authorId="1" shapeId="0" xr:uid="{10FAF136-034F-4124-95A4-74A8C54D4A5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NOVIEMBRE</t>
        </r>
      </text>
    </comment>
    <comment ref="LL27" authorId="1" shapeId="0" xr:uid="{6E421EBF-BC9B-45F0-8CF4-B0B892EE777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27" authorId="1" shapeId="0" xr:uid="{769F7172-EB1D-4F9D-92BE-3718BF5F71A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ENN FEBRERO </t>
        </r>
      </text>
    </comment>
    <comment ref="LX27" authorId="1" shapeId="0" xr:uid="{60A71B5E-0F3B-4780-B118-7C434AC2E8B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$2.001.862 . MENOR VALOR TRANSFERIDO POR $59.730</t>
        </r>
      </text>
    </comment>
    <comment ref="MB27" authorId="1" shapeId="0" xr:uid="{CCF0E596-3A46-481F-84CC-F726DD57F8C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TRANSFERIDOS EN AGOSTO DE 2024 MORA DE 17 MESES</t>
        </r>
      </text>
    </comment>
    <comment ref="MF27" authorId="1" shapeId="0" xr:uid="{2D8BE949-4E1F-4905-ACFE-3EB6646FD33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27" authorId="1" shapeId="0" xr:uid="{8A37F3EC-5B16-4A0F-8477-CA02B10BE64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TRANSSFERIDO EN MAYO</t>
        </r>
      </text>
    </comment>
    <comment ref="MN27" authorId="1" shapeId="0" xr:uid="{6B3A4EC5-24F0-41CB-ABAC-04E48FB0BF5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27" authorId="1" shapeId="0" xr:uid="{8067ECF8-E877-4C1E-A315-E621F797AB9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27" authorId="1" shapeId="0" xr:uid="{A491720E-D4D2-4F06-BAD9-4A2EC0AC2D0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27" authorId="1" shapeId="0" xr:uid="{F4A38160-170B-4C90-8E16-922844B6357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27" authorId="1" shapeId="0" xr:uid="{25FA0E05-9BCA-461C-8D07-4C4354663E5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27" authorId="1" shapeId="0" xr:uid="{016B41CB-F7AB-4211-930E-F3C3176AD2A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27" authorId="1" shapeId="0" xr:uid="{BE2B67F8-A6C4-41B4-A1C5-7ABE18926AD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27" authorId="1" shapeId="0" xr:uid="{59372352-94C9-4A79-9698-F87D997F7D5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NX27" authorId="1" shapeId="0" xr:uid="{E9D582B8-766E-4E71-B252-4608E1E0D1F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27" authorId="1" shapeId="0" xr:uid="{574F9CA9-5782-4C06-A4B1-36089062BA2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27" authorId="1" shapeId="0" xr:uid="{77A194E6-106D-469A-9EB9-D80C7AED52E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J27" authorId="1" shapeId="0" xr:uid="{8E786235-822B-4B5D-BFD1-46EA0826C70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27" authorId="1" shapeId="0" xr:uid="{D19BF3D9-6EEB-47FF-AB71-F37923E30A4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</t>
        </r>
      </text>
    </comment>
    <comment ref="OR27" authorId="1" shapeId="0" xr:uid="{0DCFDDC4-057A-4BF6-86A0-E4FB470706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27" authorId="1" shapeId="0" xr:uid="{5CA1C561-5C08-4253-91D3-24D3031C95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$3.912.257.MAYOR VALOR TRANSFERIDO POR $2.322.508 QUE CORRESPONDEN A $284.875 DE ENERO DE 2022 y $2.187.563 DE FEBRERO DE 2023. MAYOR VALOR TRANSFERIDO POR $129.831</t>
        </r>
      </text>
    </comment>
    <comment ref="OZ27" authorId="1" shapeId="0" xr:uid="{565BAC92-FA7C-4256-B13F-48A6B2DCD9D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$2.004.455 SIN DESCONTAR COMISION</t>
        </r>
      </text>
    </comment>
    <comment ref="PD27" authorId="1" shapeId="0" xr:uid="{F1403234-8D9B-4F11-B750-96614450AA0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27" authorId="1" shapeId="0" xr:uid="{58CF16D4-D355-41C6-999A-1467A8E52C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TRANSAFERIDO EN NOVIEMBRE</t>
        </r>
      </text>
    </comment>
    <comment ref="PL27" authorId="1" shapeId="0" xr:uid="{2D615ABE-5935-45A0-8A8F-8304EC0974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27" authorId="1" shapeId="0" xr:uid="{FF06594C-843D-49AA-BFCD-3D9C48B6405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27" authorId="1" shapeId="0" xr:uid="{81337D25-21DC-4D28-AA6A-693A98CB7B4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27" authorId="1" shapeId="0" xr:uid="{FBFF161F-6B79-4904-BB48-7A77047B890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27" authorId="1" shapeId="0" xr:uid="{8036E17B-A783-476A-B168-693271464F7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L27" authorId="1" shapeId="0" xr:uid="{82CBFB55-18C7-460C-A4CA-0F1E97ECAC7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RP27" authorId="1" shapeId="0" xr:uid="{284C66BE-0DC8-4DA6-9192-D8AD6740645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27" authorId="1" shapeId="0" xr:uid="{083E0E16-5BB9-43DC-8D0A-004F06D767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X27" authorId="1" shapeId="0" xr:uid="{1C326B82-9F64-4D18-B3EE-D0B734732FB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27" authorId="1" shapeId="0" xr:uid="{43FA8E59-0BC3-4233-8B35-FEB870EABD6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F27" authorId="1" shapeId="0" xr:uid="{EF0278C7-CAAC-49F3-A36E-C8D2B89E610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27" authorId="1" shapeId="0" xr:uid="{14550FF3-6076-4FAD-A57F-43C9A115F4A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27" authorId="1" shapeId="0" xr:uid="{EF88C3FA-E23B-486E-B5C7-93C2F666A7C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27" authorId="2" shapeId="0" xr:uid="{99670CDB-EEA2-4C69-B962-C5B45CC258CF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ENERO POR $2.281.702. MAYOR VALOR TRANSFERIDO POR $194.411</t>
        </r>
      </text>
    </comment>
    <comment ref="SV27" authorId="2" shapeId="0" xr:uid="{5EA58349-AE99-4218-BE2E-B94A75F9DE9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 POR $1.985.195.MENOR VALOR TRANSFERIDO POR $85.384</t>
        </r>
      </text>
    </comment>
    <comment ref="SZ27" authorId="2" shapeId="0" xr:uid="{5A036F2E-AAE2-4F6E-9150-73D34310615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LD28" authorId="1" shapeId="0" xr:uid="{D9973F86-CB1C-49B9-9EB6-8223EE9B72D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2023</t>
        </r>
      </text>
    </comment>
    <comment ref="LH28" authorId="1" shapeId="0" xr:uid="{1A5B9A41-D264-41CF-A9D1-CBAF5E8C0EF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2023</t>
        </r>
      </text>
    </comment>
    <comment ref="LL28" authorId="1" shapeId="0" xr:uid="{15B1753C-DD5A-4227-A22D-3DD3F448D31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2023</t>
        </r>
      </text>
    </comment>
    <comment ref="LP28" authorId="1" shapeId="0" xr:uid="{D91C1243-B919-4594-8134-FDA3A39C114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2023</t>
        </r>
      </text>
    </comment>
    <comment ref="LX28" authorId="1" shapeId="0" xr:uid="{24F9275D-8661-446D-A611-65D9F29072D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2023</t>
        </r>
      </text>
    </comment>
    <comment ref="MB28" authorId="1" shapeId="0" xr:uid="{A97F81D8-4417-4779-A56A-B7AADD7DED0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ABRIL DE 2023</t>
        </r>
      </text>
    </comment>
    <comment ref="MF28" authorId="1" shapeId="0" xr:uid="{15845D2F-82D5-429C-ABD8-0DF34997D05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POR $16.274.829 PARA LOS MESES DE SEPTIEMBRE - OCTUBRE-NOV-DIC DE 2022, ENE-FEB Y MARZO DE 2023 POR $15,819,769, MAYOR VALOR TRANSFERIDO POR $488.245. NO SE DESCONTARON LA COMISIÓN</t>
        </r>
      </text>
    </comment>
    <comment ref="MJ28" authorId="1" shapeId="0" xr:uid="{391368CE-6FD3-4601-A9F8-E87867DFCB8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SIN DESCONTAR COMISION</t>
        </r>
      </text>
    </comment>
    <comment ref="MN28" authorId="1" shapeId="0" xr:uid="{0AC2894A-0A4A-4D5F-A178-EF4CA560921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SIN DESCONTAR COMISION</t>
        </r>
      </text>
    </comment>
    <comment ref="MR28" authorId="1" shapeId="0" xr:uid="{EA69943F-12DF-4E91-9CDB-9F0ECC1D922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SIN DESCONTAR COMISION</t>
        </r>
      </text>
    </comment>
    <comment ref="MV28" authorId="1" shapeId="0" xr:uid="{DE3330E4-A95E-45DD-B997-51AE3DE0A9A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SEPTIEMBRE SIN DESCONTAR COMISION</t>
        </r>
      </text>
    </comment>
    <comment ref="MZ28" authorId="1" shapeId="0" xr:uid="{6D2C1407-C3A0-4BB5-A679-31DCCB255C1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SIN DESCONTAR COMISION</t>
        </r>
      </text>
    </comment>
    <comment ref="ND28" authorId="1" shapeId="0" xr:uid="{2542F94F-3841-49A7-A418-57E91147AB53}">
      <text>
        <r>
          <rPr>
            <b/>
            <sz val="9"/>
            <color indexed="81"/>
            <rFont val="Tahoma"/>
            <family val="2"/>
          </rPr>
          <t xml:space="preserve">FERNANDO BENITEZ:
</t>
        </r>
        <r>
          <rPr>
            <sz val="9"/>
            <color indexed="81"/>
            <rFont val="Tahoma"/>
            <family val="2"/>
          </rPr>
          <t>TRANSFERIDO EN NOVIEMB RE SIN DESCONTAR COMISION</t>
        </r>
      </text>
    </comment>
    <comment ref="NH28" authorId="1" shapeId="0" xr:uid="{FAF0565D-010B-45BA-9237-608F8E98CCF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POR $2.764.696 MAYOR VALOR POR $921,449</t>
        </r>
      </text>
    </comment>
    <comment ref="NL28" authorId="1" shapeId="0" xr:uid="{6B02BA38-E6C7-40A2-86AC-D6F7C356A89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SIN DESCONTAR COMISION</t>
        </r>
      </text>
    </comment>
    <comment ref="NP28" authorId="1" shapeId="0" xr:uid="{54261B11-EFFD-4E2C-8576-9449FDF3B3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 EN FEBRERO  SIN DESCONTAR COMISION</t>
        </r>
      </text>
    </comment>
    <comment ref="NX28" authorId="1" shapeId="0" xr:uid="{1B2A2991-9B47-49DA-889C-A8B0127A48B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SIN DESCONTAR COMISION</t>
        </r>
      </text>
    </comment>
    <comment ref="OB28" authorId="1" shapeId="0" xr:uid="{AEAE54D4-BFC8-428E-B890-661A8724AF0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SIN DESCONTAR COMISION</t>
        </r>
      </text>
    </comment>
    <comment ref="OF28" authorId="1" shapeId="0" xr:uid="{3180E94D-4E3E-4A14-8321-BBF74B182D7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SIN DESCONTAR COMISION</t>
        </r>
      </text>
    </comment>
    <comment ref="OJ28" authorId="1" shapeId="0" xr:uid="{74D76A81-C21F-470F-A8B1-BF39B0A8822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SIN DESCONTAR COMISION</t>
        </r>
      </text>
    </comment>
    <comment ref="ON28" authorId="1" shapeId="0" xr:uid="{A5AB08B2-0E00-480E-89D7-E632543C26B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SIN DESCONTAR COMISION</t>
        </r>
      </text>
    </comment>
    <comment ref="OR28" authorId="1" shapeId="0" xr:uid="{6620805D-FAFC-4789-A329-23A3B9A8137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AGOSTO SIN DESCONTAR COMISION</t>
        </r>
      </text>
    </comment>
    <comment ref="OV28" authorId="1" shapeId="0" xr:uid="{B772AA98-B88D-4DE9-B71E-583BBC4627D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SIN DESCONTAR COMISION</t>
        </r>
      </text>
    </comment>
    <comment ref="OZ28" authorId="1" shapeId="0" xr:uid="{8D8873C8-7B3D-4428-89B8-AF435FA3490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28" authorId="1" shapeId="0" xr:uid="{AC5F0007-92DE-4A39-944E-6A7E4960B23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SIN DESCONTAR COMISION</t>
        </r>
      </text>
    </comment>
    <comment ref="PH28" authorId="1" shapeId="0" xr:uid="{6D175243-556F-45D4-94FB-D9268C851B3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 SIN DESCONTAR COMISION</t>
        </r>
      </text>
    </comment>
    <comment ref="PL28" authorId="1" shapeId="0" xr:uid="{0718753B-7D2D-4192-B27C-B1867705BD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SIN DESCONTAR COMISION</t>
        </r>
      </text>
    </comment>
    <comment ref="PP28" authorId="1" shapeId="0" xr:uid="{147B0CEA-5DCE-4C07-83E2-E88A368D765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SIN DESCONTAR COMISION</t>
        </r>
      </text>
    </comment>
    <comment ref="QZ28" authorId="1" shapeId="0" xr:uid="{499EB998-FC76-43CB-925F-924F4C94568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SIN DESCONTAR COMISION</t>
        </r>
      </text>
    </comment>
    <comment ref="RD28" authorId="1" shapeId="0" xr:uid="{8A4DA523-07E3-48C2-A582-31FCBE39FE39}">
      <text>
        <r>
          <rPr>
            <b/>
            <sz val="9"/>
            <color indexed="81"/>
            <rFont val="Tahoma"/>
            <family val="2"/>
          </rPr>
          <t>FERNANDO BENITEZ: SIN DESCONTAR COMISION</t>
        </r>
        <r>
          <rPr>
            <sz val="9"/>
            <color indexed="81"/>
            <rFont val="Tahoma"/>
            <family val="2"/>
          </rPr>
          <t xml:space="preserve">
TRANSFERIDO EN ABRIL </t>
        </r>
      </text>
    </comment>
    <comment ref="RH28" authorId="1" shapeId="0" xr:uid="{D6B8E1A7-F01F-4AF4-A7D6-B823DDD555E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MAYO SIN DESCONTAR COMISION</t>
        </r>
      </text>
    </comment>
    <comment ref="RL28" authorId="1" shapeId="0" xr:uid="{42194B27-C697-456B-A6EE-EB11564D670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SIN DESCONTAR COMISION</t>
        </r>
      </text>
    </comment>
    <comment ref="RP28" authorId="1" shapeId="0" xr:uid="{5F15404B-34CF-4C2F-BDBD-BC9CE15AF23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SIN DESCONTAR COMISION</t>
        </r>
      </text>
    </comment>
    <comment ref="RT28" authorId="1" shapeId="0" xr:uid="{5B8F9BFC-1F2A-4D10-A672-00C2CED66CD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RX28" authorId="1" shapeId="0" xr:uid="{009DBDB9-4DA5-4830-ADE4-631FDFF24C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SIN DESCONTAR COMISION</t>
        </r>
      </text>
    </comment>
    <comment ref="SB28" authorId="1" shapeId="0" xr:uid="{E345086A-3A63-420D-9BF9-94C2A861736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TRASNSFERIDO EN OCTUBRE SIN DESCONTAR COMISION</t>
        </r>
      </text>
    </comment>
    <comment ref="SF28" authorId="1" shapeId="0" xr:uid="{326760B8-C787-4766-BD31-DFE971DD30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SIN DESCONTAR COMISION</t>
        </r>
      </text>
    </comment>
    <comment ref="SJ28" authorId="1" shapeId="0" xr:uid="{39350EA8-D407-453B-A09F-1FBA857B5E0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SIN DESCONTAR COMISION</t>
        </r>
      </text>
    </comment>
    <comment ref="SR28" authorId="1" shapeId="0" xr:uid="{AF6435EF-317F-4975-A86A-440B60D6157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V28" authorId="2" shapeId="0" xr:uid="{4325F1A9-A50C-4ABB-8666-296B17C5DE1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 SIN DESCONTAR COMISION</t>
        </r>
      </text>
    </comment>
    <comment ref="X29" authorId="0" shapeId="0" xr:uid="{00000000-0006-0000-0000-0000A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AB29" authorId="0" shapeId="0" xr:uid="{00000000-0006-0000-0000-0000A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</t>
        </r>
      </text>
    </comment>
    <comment ref="AF29" authorId="0" shapeId="0" xr:uid="{00000000-0006-0000-0000-0000A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78.704.617 DE LOS MESES DE ENERO -FEBRERO Y MARZO VER ESTRACTO?</t>
        </r>
      </text>
    </comment>
    <comment ref="AJ29" authorId="0" shapeId="0" xr:uid="{00000000-0006-0000-0000-0000A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N29" authorId="0" shapeId="0" xr:uid="{00000000-0006-0000-0000-0000A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
</t>
        </r>
      </text>
    </comment>
    <comment ref="AR29" authorId="0" shapeId="0" xr:uid="{00000000-0006-0000-0000-0000A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AV29" authorId="0" shapeId="0" xr:uid="{00000000-0006-0000-0000-0000A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SEPTEMBRE</t>
        </r>
      </text>
    </comment>
    <comment ref="AZ29" authorId="0" shapeId="0" xr:uid="{00000000-0006-0000-0000-0000A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BD29" authorId="0" shapeId="0" xr:uid="{00000000-0006-0000-0000-0000B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 24.344.651</t>
        </r>
      </text>
    </comment>
    <comment ref="BH29" authorId="0" shapeId="0" xr:uid="{00000000-0006-0000-0000-0000B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TRANSFIERE EN DICIEMBRE</t>
        </r>
      </text>
    </comment>
    <comment ref="BL29" authorId="0" shapeId="0" xr:uid="{00000000-0006-0000-0000-0000B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TRANFIERE EN ENERO 2018</t>
        </r>
      </text>
    </comment>
    <comment ref="BP29" authorId="0" shapeId="0" xr:uid="{00000000-0006-0000-0000-0000B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TRANFIRIO EN FEBRERO</t>
        </r>
      </text>
    </comment>
    <comment ref="BX29" authorId="0" shapeId="0" xr:uid="{00000000-0006-0000-0000-0000B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</t>
        </r>
      </text>
    </comment>
    <comment ref="CB29" authorId="0" shapeId="0" xr:uid="{00000000-0006-0000-0000-0000B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CF29" authorId="0" shapeId="0" xr:uid="{00000000-0006-0000-0000-0000B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CJ29" authorId="0" shapeId="0" xr:uid="{00000000-0006-0000-0000-0000B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CN29" authorId="0" shapeId="0" xr:uid="{00000000-0006-0000-0000-0000B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CR29" authorId="0" shapeId="0" xr:uid="{00000000-0006-0000-0000-0000B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CV29" authorId="0" shapeId="0" xr:uid="{00000000-0006-0000-0000-0000B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CZ29" authorId="0" shapeId="0" xr:uid="{00000000-0006-0000-0000-0000B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DD29" authorId="0" shapeId="0" xr:uid="{00000000-0006-0000-0000-0000B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DH29" authorId="0" shapeId="0" xr:uid="{00000000-0006-0000-0000-0000B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DL29" authorId="0" shapeId="0" xr:uid="{00000000-0006-0000-0000-0000B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2019</t>
        </r>
      </text>
    </comment>
    <comment ref="DP29" authorId="0" shapeId="0" xr:uid="{00000000-0006-0000-0000-0000B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FEBRERO 2020</t>
        </r>
      </text>
    </comment>
    <comment ref="DX29" authorId="0" shapeId="0" xr:uid="{00000000-0006-0000-0000-0000C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EB29" authorId="0" shapeId="0" xr:uid="{00000000-0006-0000-0000-0000C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EF29" authorId="0" shapeId="0" xr:uid="{00000000-0006-0000-0000-0000C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EJ29" authorId="0" shapeId="0" xr:uid="{00000000-0006-0000-0000-0000C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EN29" authorId="0" shapeId="0" xr:uid="{00000000-0006-0000-0000-0000C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17.466.371</t>
        </r>
      </text>
    </comment>
    <comment ref="ER29" authorId="0" shapeId="0" xr:uid="{00000000-0006-0000-0000-0000C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V29" authorId="0" shapeId="0" xr:uid="{00000000-0006-0000-0000-0000C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EZ29" authorId="0" shapeId="0" xr:uid="{00000000-0006-0000-0000-0000C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D29" authorId="0" shapeId="0" xr:uid="{00000000-0006-0000-0000-0000C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FH29" authorId="0" shapeId="0" xr:uid="{00000000-0006-0000-0000-0000C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</t>
        </r>
      </text>
    </comment>
    <comment ref="FL29" authorId="0" shapeId="0" xr:uid="{00000000-0006-0000-0000-0000C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FP29" authorId="0" shapeId="0" xr:uid="{00000000-0006-0000-0000-0000C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</t>
        </r>
      </text>
    </comment>
    <comment ref="FX29" authorId="0" shapeId="0" xr:uid="{00000000-0006-0000-0000-0000CC020000}">
      <text>
        <r>
          <rPr>
            <sz val="9"/>
            <color indexed="81"/>
            <rFont val="Tahoma"/>
            <family val="2"/>
          </rPr>
          <t xml:space="preserve">SE TRANSFIRIO EN MARZO </t>
        </r>
      </text>
    </comment>
    <comment ref="GB29" authorId="0" shapeId="0" xr:uid="{00000000-0006-0000-0000-0000C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23.865.515</t>
        </r>
      </text>
    </comment>
    <comment ref="GF29" authorId="0" shapeId="0" xr:uid="{00000000-0006-0000-0000-0000C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SIN DESCONTAR LA COMISION</t>
        </r>
      </text>
    </comment>
    <comment ref="GJ29" authorId="0" shapeId="0" xr:uid="{00000000-0006-0000-0000-0000C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$17.761.061 SE DESCONTO LA COMISION DEL MES PASADO POR $596.738</t>
        </r>
      </text>
    </comment>
    <comment ref="GN29" authorId="0" shapeId="0" xr:uid="{00000000-0006-0000-0000-0000D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R29" authorId="0" shapeId="0" xr:uid="{00000000-0006-0000-0000-0000D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29" authorId="0" shapeId="0" xr:uid="{00000000-0006-0000-0000-0000D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29" authorId="0" shapeId="0" xr:uid="{00000000-0006-0000-0000-0000D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D29" authorId="1" shapeId="0" xr:uid="{00000000-0006-0000-0000-0000D4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H29" authorId="1" shapeId="0" xr:uid="{00000000-0006-0000-0000-0000D5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L29" authorId="1" shapeId="0" xr:uid="{00000000-0006-0000-0000-0000D6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P29" authorId="1" shapeId="0" xr:uid="{00000000-0006-0000-0000-0000D7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FEBREO 15 DE 2021</t>
        </r>
      </text>
    </comment>
    <comment ref="HX29" authorId="1" shapeId="0" xr:uid="{00000000-0006-0000-0000-0000D8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MARZO </t>
        </r>
      </text>
    </comment>
    <comment ref="IB29" authorId="1" shapeId="0" xr:uid="{00000000-0006-0000-0000-0000D9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IF29" authorId="1" shapeId="0" xr:uid="{00000000-0006-0000-0000-0000DA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IJ29" authorId="1" shapeId="0" xr:uid="{00000000-0006-0000-0000-0000DB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29" authorId="1" shapeId="0" xr:uid="{00000000-0006-0000-0000-0000DC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29" authorId="1" shapeId="0" xr:uid="{00000000-0006-0000-0000-0000DD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29" authorId="1" shapeId="0" xr:uid="{00000000-0006-0000-0000-0000DE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IZ29" authorId="1" shapeId="0" xr:uid="{00000000-0006-0000-0000-0000DF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29" authorId="1" shapeId="0" xr:uid="{00000000-0006-0000-0000-0000E0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H29" authorId="1" shapeId="0" xr:uid="{00000000-0006-0000-0000-0000E1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DICIEMBRR</t>
        </r>
      </text>
    </comment>
    <comment ref="JL29" authorId="1" shapeId="0" xr:uid="{DAAB06C5-7403-4C88-8480-208FE38174D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JP29" authorId="1" shapeId="0" xr:uid="{CEB05004-2E89-4ABB-AC79-E6217B2492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JX29" authorId="1" shapeId="0" xr:uid="{DFFE3614-7DA8-491D-9DD8-A26DC876F2B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B29" authorId="1" shapeId="0" xr:uid="{6A988E8C-71D2-49B5-9A75-C75AC63FB1C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29" authorId="1" shapeId="0" xr:uid="{3DBB85EB-7F16-448F-9F49-277B440072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J29" authorId="1" shapeId="0" xr:uid="{55FC54B9-1AEF-403F-BD04-10A48BB3790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N29" authorId="1" shapeId="0" xr:uid="{04F2D508-2343-436A-8481-54372A36C6D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R29" authorId="1" shapeId="0" xr:uid="{4B5A223C-1D3A-4EEA-880D-ACF51D2170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V29" authorId="1" shapeId="0" xr:uid="{2A0C474D-8EA6-4F6C-8E70-E9576665689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KZ29" authorId="1" shapeId="0" xr:uid="{784AC512-86A4-4E86-A98B-3A4FDD2177E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29" authorId="1" shapeId="0" xr:uid="{745687F5-9C8B-404A-97C1-9000BD80046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H29" authorId="1" shapeId="0" xr:uid="{CB6C3572-3D3D-40A6-8B44-3DFF80192FA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L29" authorId="1" shapeId="0" xr:uid="{817673CC-7460-474D-8051-0ADF0F6D622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</t>
        </r>
      </text>
    </comment>
    <comment ref="LP29" authorId="1" shapeId="0" xr:uid="{54C9CA60-C709-42DE-B3FB-17F139F501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LX29" authorId="1" shapeId="0" xr:uid="{5C2307E3-C967-430A-888B-C0C332DA89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B29" authorId="1" shapeId="0" xr:uid="{9A3FFB9C-B9F8-4615-97C8-4A7AA4CA8D7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29" authorId="1" shapeId="0" xr:uid="{65DF2E06-6618-4C5B-90F8-1F0AD0D60A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29" authorId="1" shapeId="0" xr:uid="{CE27D909-9880-450D-9F47-42BE3B50BAC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29" authorId="1" shapeId="0" xr:uid="{D657B6FA-259F-40B8-BAB1-CF59244AE9D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29" authorId="1" shapeId="0" xr:uid="{F8C366F9-F6BC-4598-81DC-7886875269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V29" authorId="1" shapeId="0" xr:uid="{F09C6277-C54D-4012-AE24-52E1606B3C7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29" authorId="1" shapeId="0" xr:uid="{6B85CF41-F719-44B0-8481-9352EE8251B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29" authorId="1" shapeId="0" xr:uid="{A6C9147D-AE67-4287-9670-E8685061C3C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29" authorId="1" shapeId="0" xr:uid="{957B0C56-69F1-49B3-9385-DF3700C7ECA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$27.097.264. MAYOR VALOR $ 1.048.328</t>
        </r>
      </text>
    </comment>
    <comment ref="NL29" authorId="1" shapeId="0" xr:uid="{E59853C5-23CE-4563-BA81-29E4A20E1FF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$ 26.048.938. MENOR VALOR TRANSFERIDO POR $ 270.894</t>
        </r>
      </text>
    </comment>
    <comment ref="NP29" authorId="1" shapeId="0" xr:uid="{D7B0A681-903C-4132-A84A-4B1E44CE6BC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$26.319.835</t>
        </r>
      </text>
    </comment>
    <comment ref="NX29" authorId="1" shapeId="0" xr:uid="{14108132-F904-4787-AC26-758332593F2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$22.318.979</t>
        </r>
      </text>
    </comment>
    <comment ref="OB29" authorId="1" shapeId="0" xr:uid="{26AA3FC5-FB43-468A-899A-14458C7A701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29" authorId="1" shapeId="0" xr:uid="{EC74FB4E-5B2C-439C-B242-6EEBB04B775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29" authorId="1" shapeId="0" xr:uid="{0DCF1140-2ED0-499D-9DF9-6BE47F6DDE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29" authorId="1" shapeId="0" xr:uid="{72A8B2B5-7340-4CE3-B9F5-B4B13DC77DC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R29" authorId="1" shapeId="0" xr:uid="{0B1F521F-719B-4E3D-B21E-1CBB250856D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29" authorId="1" shapeId="0" xr:uid="{E28C95D6-A15F-4FC1-9510-4AF800FB662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29" authorId="1" shapeId="0" xr:uid="{D8CE139B-1B9B-440B-9D49-C146DDD66F8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TRANSFERIDOM EN SEPTIEMBRE</t>
        </r>
      </text>
    </comment>
    <comment ref="PD29" authorId="1" shapeId="0" xr:uid="{DB64D378-0AEB-49F2-B616-A1D311C113D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29" authorId="1" shapeId="0" xr:uid="{CCA08445-4FD5-413E-AFB3-46C3B784E7F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29" authorId="1" shapeId="0" xr:uid="{E9C84615-7980-414C-A6F2-755A810F379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29" authorId="1" shapeId="0" xr:uid="{B48076C2-2753-4A46-BB4E-1FCB448E36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TRASNSFERIDO EN ERNERO</t>
        </r>
      </text>
    </comment>
    <comment ref="QZ29" authorId="1" shapeId="0" xr:uid="{3F748E3E-6A52-43C3-8AC2-5748183F36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29" authorId="1" shapeId="0" xr:uid="{5440989A-20B3-44FF-A80A-94E7C96D54B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MARZO</t>
        </r>
      </text>
    </comment>
    <comment ref="RH29" authorId="1" shapeId="0" xr:uid="{C7E29D94-A461-42CE-8C76-A1F830DA6B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TRANSFERICDO EN ABRIL</t>
        </r>
      </text>
    </comment>
    <comment ref="RL29" authorId="1" shapeId="0" xr:uid="{C1C99DEA-4436-414F-B488-29BED18C2CD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TRANSFERIFDO EN MAYO </t>
        </r>
      </text>
    </comment>
    <comment ref="RP29" authorId="1" shapeId="0" xr:uid="{EDF38BFB-0B0C-4019-97E3-E9B73AB0528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29" authorId="1" shapeId="0" xr:uid="{05EC8DA4-3890-42E4-96CC-9D3EDF26E02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X29" authorId="1" shapeId="0" xr:uid="{7334B28F-5843-4D5F-818D-1C131A9B01A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29" authorId="1" shapeId="0" xr:uid="{4D186986-E110-4505-A5E1-2CED746DB9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</t>
        </r>
      </text>
    </comment>
    <comment ref="SF29" authorId="1" shapeId="0" xr:uid="{EBD792EB-DE94-488C-B54C-4450AE2FD29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29" authorId="1" shapeId="0" xr:uid="{1E94A8D9-C6EE-4627-942B-A0FDDA6359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</t>
        </r>
      </text>
    </comment>
    <comment ref="SN29" authorId="1" shapeId="0" xr:uid="{97C79026-1209-4ACF-8C85-B1345638203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29" authorId="1" shapeId="0" xr:uid="{9C7368E2-2655-4C3A-8612-67BC12CE1D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V29" authorId="2" shapeId="0" xr:uid="{4A6A467A-FC92-4280-8504-F6462101AC3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29" authorId="2" shapeId="0" xr:uid="{A2C41E7A-2A87-4335-873B-7C94265CEE28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R30" authorId="1" shapeId="0" xr:uid="{97F97A81-5246-44EC-8CE7-6A794377828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OCTUBRE DE 2022</t>
        </r>
      </text>
    </comment>
    <comment ref="KV30" authorId="1" shapeId="0" xr:uid="{3D374F63-FC32-4663-B2FC-32DE68EB493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$6.356.680 POR LOS MESES DE JUNIO Y JULIO, MAYOR VALOR TRANFERIDO $19,501</t>
        </r>
      </text>
    </comment>
    <comment ref="KZ30" authorId="1" shapeId="0" xr:uid="{D276CE28-D66A-4B1E-B104-9B6B3132901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NOVIERMBRE $5.432.625 MAYOR VALOR TRANSFERIDO POR $168.069</t>
        </r>
      </text>
    </comment>
    <comment ref="LD30" authorId="1" shapeId="0" xr:uid="{11EA1D9F-6482-4865-A232-729F7390B17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TRANSFERIDO EN ENERO DE 2023. MORA DE 60 DÍAS.</t>
        </r>
      </text>
    </comment>
    <comment ref="LL30" authorId="1" shapeId="0" xr:uid="{A7164350-4D86-4990-909A-38280EF4314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 </t>
        </r>
      </text>
    </comment>
    <comment ref="LP30" authorId="1" shapeId="0" xr:uid="{85F707ED-D911-4694-B6D9-9794EAEE4C2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TRANSFERIOD EN FEBRERO</t>
        </r>
      </text>
    </comment>
    <comment ref="LX30" authorId="1" shapeId="0" xr:uid="{B9FD2B22-BDF7-485F-95DE-41BDDF6A1A9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B30" authorId="1" shapeId="0" xr:uid="{526BAC6C-F56A-4EC9-A4B7-6970ECE5B3C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F30" authorId="1" shapeId="0" xr:uid="{296C0FED-FCBC-4540-B28F-6B4FBD5819D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J30" authorId="1" shapeId="0" xr:uid="{59B4B056-17A4-4A08-B1EB-F85BA1DFA5C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$6.175.343 PARA LOS MESES DE MARZO Y ABRIL </t>
        </r>
      </text>
    </comment>
    <comment ref="MN30" authorId="1" shapeId="0" xr:uid="{5AD36FFA-EF12-4D69-8C8E-9CFFEF1B9C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R30" authorId="1" shapeId="0" xr:uid="{FB3815EB-2805-40E3-BCE4-3EB35FF3405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$8.050.635,37 PARA LOS MESES DE MAYO Y JUNIO</t>
        </r>
      </text>
    </comment>
    <comment ref="MV30" authorId="1" shapeId="0" xr:uid="{C8D38A19-949E-456E-9872-F6E903612DA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ENERO. MORA DE 120 DÍAS</t>
        </r>
      </text>
    </comment>
    <comment ref="MZ30" authorId="1" shapeId="0" xr:uid="{33A84D15-36E5-484F-8928-6D0327D1583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D30" authorId="1" shapeId="0" xr:uid="{3CDF6522-B414-4B38-B2C5-756153393D3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NH30" authorId="1" shapeId="0" xr:uid="{F8CBB1B3-DE2D-4F53-929D-93FD8FF61E7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POR $8.914.379. VALOR DE JULIO POR $4.459.577 Y VALOR DE OCTUBRE POR $3.781.499. MAYOR VALOR TRANSFERIDO POR $673.303</t>
        </r>
      </text>
    </comment>
    <comment ref="NP30" authorId="1" shapeId="0" xr:uid="{53F3C4D6-23B4-47CF-A586-6D8DDA26754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NX30" authorId="1" shapeId="0" xr:uid="{D86A12D2-1C30-499B-BBF1-9FDF393029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B30" authorId="1" shapeId="0" xr:uid="{29391919-36A8-41C4-B16F-946C80860E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F30" authorId="1" shapeId="0" xr:uid="{7B952641-11B3-484E-A964-9F397F82411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TRANSFERDO EN MAYO</t>
        </r>
      </text>
    </comment>
    <comment ref="OJ30" authorId="1" shapeId="0" xr:uid="{20214640-57DA-4464-8348-0F0B9449565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JUNIUO,MAYOR VALOR POR $368.038</t>
        </r>
      </text>
    </comment>
    <comment ref="ON30" authorId="1" shapeId="0" xr:uid="{CC268A87-6B0C-45ED-8784-808A66FC4E0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30" authorId="1" shapeId="0" xr:uid="{9B416247-8CBD-4A3B-9889-01C2883627E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POR $4.876.879,55. MENOR VALOR TRANSFERIDO POR $28.827,45</t>
        </r>
      </text>
    </comment>
    <comment ref="OV30" authorId="1" shapeId="0" xr:uid="{00EA51E4-C465-475E-938B-137391D5763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TRANSFERRIDO EN SEPTIEMBRE POR $6.482.149,42 MENOR VALOR POR $38.316,58</t>
        </r>
      </text>
    </comment>
    <comment ref="OZ30" authorId="1" shapeId="0" xr:uid="{F667A41E-7DCE-4F18-8D2A-03BA6E00936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D30" authorId="1" shapeId="0" xr:uid="{C62D2241-E4FD-4352-84FB-E905CAB7F47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MORA DE 90 DIAS</t>
        </r>
      </text>
    </comment>
    <comment ref="PH30" authorId="1" shapeId="0" xr:uid="{D360E3F8-C900-4031-A118-7C47CC7E7A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MORA DE 90 DIAS</t>
        </r>
      </text>
    </comment>
    <comment ref="PL30" authorId="1" shapeId="0" xr:uid="{6F7F0F3D-91E7-4F8F-A163-AE4D14C7900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MORA DE 60 DIAS</t>
        </r>
      </text>
    </comment>
    <comment ref="PP30" authorId="1" shapeId="0" xr:uid="{6FEA73DC-966D-4B01-AE85-780C04E43F9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MORA DE 120 DIAS</t>
        </r>
      </text>
    </comment>
    <comment ref="QZ30" authorId="1" shapeId="0" xr:uid="{AC5472B9-AA6F-47FF-B048-6D2037B8121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MPORA DE 90 DIAS</t>
        </r>
      </text>
    </comment>
    <comment ref="RD30" authorId="1" shapeId="0" xr:uid="{BFDF70C4-DC93-49D4-9557-35F60012802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POR $$8.526.428 MORA DE 60 DIAS, MENOR VALORM POR $323.159</t>
        </r>
      </text>
    </comment>
    <comment ref="RH30" authorId="1" shapeId="0" xr:uid="{48C62569-FFD7-4236-A69E-4E5D05B3D64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 $9.748.246. MORA DE 60 DIAS. MAYOR VALOR POR $988.967</t>
        </r>
      </text>
    </comment>
    <comment ref="BX31" authorId="0" shapeId="0" xr:uid="{00000000-0006-0000-0000-00005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</t>
        </r>
      </text>
    </comment>
    <comment ref="CB31" authorId="0" shapeId="0" xr:uid="{00000000-0006-0000-0000-00005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CF31" authorId="0" shapeId="0" xr:uid="{00000000-0006-0000-0000-00005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CJ31" authorId="0" shapeId="0" xr:uid="{00000000-0006-0000-0000-00005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4.560.237 EN MAYO DE LOS MESES DE ENE-FEB-MAR-ABRIL</t>
        </r>
      </text>
    </comment>
    <comment ref="CN31" authorId="0" shapeId="0" xr:uid="{00000000-0006-0000-0000-00005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CR31" authorId="0" shapeId="0" xr:uid="{00000000-0006-0000-0000-00005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CV31" authorId="0" shapeId="0" xr:uid="{00000000-0006-0000-0000-00005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6.294.204 EN AGOSTO DE LOS MESES DE JUNIO Y JULIO</t>
        </r>
      </text>
    </comment>
    <comment ref="CZ31" authorId="0" shapeId="0" xr:uid="{00000000-0006-0000-0000-00005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DD31" authorId="0" shapeId="0" xr:uid="{00000000-0006-0000-0000-00005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DH31" authorId="0" shapeId="0" xr:uid="{00000000-0006-0000-0000-00005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L31" authorId="0" shapeId="0" xr:uid="{00000000-0006-0000-0000-00005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 APARECE EN ESTRACTOS </t>
        </r>
      </text>
    </comment>
    <comment ref="DP31" authorId="0" shapeId="0" xr:uid="{00000000-0006-0000-0000-00005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2019</t>
        </r>
      </text>
    </comment>
    <comment ref="DX31" authorId="0" shapeId="0" xr:uid="{00000000-0006-0000-0000-00005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 </t>
        </r>
      </text>
    </comment>
    <comment ref="EB31" authorId="0" shapeId="0" xr:uid="{00000000-0006-0000-0000-00005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EF31" authorId="0" shapeId="0" xr:uid="{00000000-0006-0000-0000-00005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11.135.580 PENDIENTE 1.915</t>
        </r>
      </text>
    </comment>
    <comment ref="EJ31" authorId="0" shapeId="0" xr:uid="{00000000-0006-0000-0000-00006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EN31" authorId="0" shapeId="0" xr:uid="{00000000-0006-0000-0000-00006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23.238.330 DE LOS MESES DE ABRIL Y MAYO Y LOS 1915 DE MES ANTERIOR</t>
        </r>
      </text>
    </comment>
    <comment ref="ER31" authorId="0" shapeId="0" xr:uid="{00000000-0006-0000-0000-00006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EV31" authorId="0" shapeId="0" xr:uid="{00000000-0006-0000-0000-00006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EZ31" authorId="0" shapeId="0" xr:uid="{00000000-0006-0000-0000-00006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SEPT</t>
        </r>
      </text>
    </comment>
    <comment ref="FD31" authorId="0" shapeId="0" xr:uid="{00000000-0006-0000-0000-00006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NOV</t>
        </r>
      </text>
    </comment>
    <comment ref="FH31" authorId="0" shapeId="0" xr:uid="{00000000-0006-0000-0000-00006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FL31" authorId="0" shapeId="0" xr:uid="{00000000-0006-0000-0000-000067030000}">
      <text>
        <r>
          <rPr>
            <b/>
            <sz val="9"/>
            <color indexed="81"/>
            <rFont val="Tahoma"/>
            <family val="2"/>
          </rPr>
          <t xml:space="preserve">USER: </t>
        </r>
        <r>
          <rPr>
            <sz val="9"/>
            <color indexed="81"/>
            <rFont val="Tahoma"/>
            <family val="2"/>
          </rPr>
          <t>SE TRANSFIRIO EN DICIEMBRE</t>
        </r>
      </text>
    </comment>
    <comment ref="FP31" authorId="0" shapeId="0" xr:uid="{00000000-0006-0000-0000-00006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X31" authorId="0" shapeId="0" xr:uid="{00000000-0006-0000-0000-00006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GB31" authorId="0" shapeId="0" xr:uid="{00000000-0006-0000-0000-00006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GF31" authorId="0" shapeId="0" xr:uid="{00000000-0006-0000-0000-00006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2020</t>
        </r>
      </text>
    </comment>
    <comment ref="GJ31" authorId="0" shapeId="0" xr:uid="{00000000-0006-0000-0000-00006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GN31" authorId="0" shapeId="0" xr:uid="{00000000-0006-0000-0000-00006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R31" authorId="0" shapeId="0" xr:uid="{00000000-0006-0000-0000-00006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31" authorId="0" shapeId="0" xr:uid="{00000000-0006-0000-0000-00006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31" authorId="0" shapeId="0" xr:uid="{00000000-0006-0000-0000-00007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D31" authorId="1" shapeId="0" xr:uid="{00000000-0006-0000-0000-000071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H31" authorId="1" shapeId="0" xr:uid="{00000000-0006-0000-0000-000072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L31" authorId="1" shapeId="0" xr:uid="{00000000-0006-0000-0000-000073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HP31" authorId="1" shapeId="0" xr:uid="{00000000-0006-0000-0000-000074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</t>
        </r>
      </text>
    </comment>
    <comment ref="HX31" authorId="1" shapeId="0" xr:uid="{00000000-0006-0000-0000-000075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1 DE 2021</t>
        </r>
      </text>
    </comment>
    <comment ref="IB31" authorId="1" shapeId="0" xr:uid="{00000000-0006-0000-0000-000076030000}">
      <text>
        <r>
          <rPr>
            <b/>
            <sz val="9"/>
            <color indexed="81"/>
            <rFont val="Tahoma"/>
            <family val="2"/>
          </rPr>
          <t>FERNANDO BENITEZ
TRANSFERIDO EN ABRIL DE 2021</t>
        </r>
      </text>
    </comment>
    <comment ref="IF31" authorId="1" shapeId="0" xr:uid="{00000000-0006-0000-0000-000077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MAYO SIN DESCONTAR COMISION</t>
        </r>
      </text>
    </comment>
    <comment ref="IJ31" authorId="1" shapeId="0" xr:uid="{00000000-0006-0000-0000-000078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31" authorId="1" shapeId="0" xr:uid="{00000000-0006-0000-0000-000079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POR$ 7.994.328 MENOR VALOR POR $317.693 SE DESCONTO  LA COMISION DE MARZO</t>
        </r>
      </text>
    </comment>
    <comment ref="IR31" authorId="1" shapeId="0" xr:uid="{00000000-0006-0000-0000-00007A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31" authorId="1" shapeId="0" xr:uid="{00000000-0006-0000-0000-00007B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SEPTIEMBRE $ 9,760,542. MAYOR VALOR TRANSFERIDO POR $211,646 </t>
        </r>
      </text>
    </comment>
    <comment ref="IZ31" authorId="1" shapeId="0" xr:uid="{00000000-0006-0000-0000-00007C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31" authorId="1" shapeId="0" xr:uid="{00000000-0006-0000-0000-00007D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H31" authorId="1" shapeId="0" xr:uid="{4D7D00A1-6108-4CEC-827B-C7EDD5C34B9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L31" authorId="1" shapeId="0" xr:uid="{74C89A75-5B0D-4EE6-B1E5-937FECB0B8E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P31" authorId="1" shapeId="0" xr:uid="{4AAC2DFC-5033-4AA1-BA0F-935DA33329E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DE 2022</t>
        </r>
      </text>
    </comment>
    <comment ref="JX31" authorId="1" shapeId="0" xr:uid="{6515A6FC-4090-426F-A5AE-4CB95BDC09D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$ 3.314.538</t>
        </r>
      </text>
    </comment>
    <comment ref="KB31" authorId="1" shapeId="0" xr:uid="{BD0F8D71-7344-42D9-A381-D0A5C2CB34E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31" authorId="1" shapeId="0" xr:uid="{E02A15B2-70C4-4150-ADDD-4447757D406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TRANSFERIDIO EN MAYO</t>
        </r>
      </text>
    </comment>
    <comment ref="KJ31" authorId="1" shapeId="0" xr:uid="{B1DAC90F-F7FC-4273-914A-347B37A7BE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$4.211.310 MAYOR VALOR POR $573.909</t>
        </r>
      </text>
    </comment>
    <comment ref="KN31" authorId="1" shapeId="0" xr:uid="{94BEE167-AE28-4D6F-8B1F-9CE201C6383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R31" authorId="1" shapeId="0" xr:uid="{E17A1CD1-B62D-4EEB-93BB-5635D906258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V31" authorId="1" shapeId="0" xr:uid="{5B76318F-89F4-46AA-97A2-40CF16620F7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KZ31" authorId="1" shapeId="0" xr:uid="{875F4EF4-CDBA-4666-8619-63C7E7FC99D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31" authorId="1" shapeId="0" xr:uid="{677BEC38-B73A-4B46-858E-96A3625608F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NOVIEMBRE</t>
        </r>
      </text>
    </comment>
    <comment ref="LH31" authorId="1" shapeId="0" xr:uid="{5F6595C6-1166-4A0D-9BA1-9C73D2C29D6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L31" authorId="1" shapeId="0" xr:uid="{C7A84DE8-3476-4B3A-AB1C-06558AACA8D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LP31" authorId="1" shapeId="0" xr:uid="{7D5454AC-6A5B-4220-82AB-D4240A9E5BF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LX31" authorId="1" shapeId="0" xr:uid="{87BE1AC6-3603-4F82-BFEC-99E15A10409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B31" authorId="1" shapeId="0" xr:uid="{46B2EA77-DEB9-4949-A590-7D01C2D823A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31" authorId="1" shapeId="0" xr:uid="{E2D33589-83AD-470D-BF7F-43133C4156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MAYO </t>
        </r>
      </text>
    </comment>
    <comment ref="MJ31" authorId="1" shapeId="0" xr:uid="{73E79000-631B-4F3A-B9AC-AA69BA8B23C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</t>
        </r>
      </text>
    </comment>
    <comment ref="MN31" authorId="1" shapeId="0" xr:uid="{81D9F132-BA46-43DF-95ED-A4BED7E079C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TYRANSFERIDO EN JULIO</t>
        </r>
      </text>
    </comment>
    <comment ref="MR31" authorId="1" shapeId="0" xr:uid="{B40A2A74-7D8E-4240-8CB8-A4EC9B07FE5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31" authorId="1" shapeId="0" xr:uid="{C107C4F1-C7B7-4DE5-8AFF-07110590C20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MZ31" authorId="1" shapeId="0" xr:uid="{988313F0-F142-4BF3-9F78-534EC38560F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D31" authorId="1" shapeId="0" xr:uid="{248E8308-62A8-468E-9626-FA8E7C0FF04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 BRE </t>
        </r>
      </text>
    </comment>
    <comment ref="NH31" authorId="1" shapeId="0" xr:uid="{61B878F6-2D30-401A-A884-C7181529AA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L31" authorId="1" shapeId="0" xr:uid="{653B1C84-5549-42C7-B6C4-532D5D2E6F9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P31" authorId="1" shapeId="0" xr:uid="{3D0C0C72-F3C2-45BD-8CA7-EC0FA8EDDE0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NX31" authorId="1" shapeId="0" xr:uid="{E0D37D7C-605C-488E-B7EB-547E61BAA5D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MORA DE 30 DIAS</t>
        </r>
      </text>
    </comment>
    <comment ref="OB31" authorId="1" shapeId="0" xr:uid="{82F4E15E-3152-40CC-8E2D-C32F5EA694C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</t>
        </r>
      </text>
    </comment>
    <comment ref="OF31" authorId="1" shapeId="0" xr:uid="{F336B6A5-C3C5-49E3-B836-3239A10FC1B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31" authorId="1" shapeId="0" xr:uid="{E2069698-E749-4E58-9B0F-A8E58E52394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31" authorId="1" shapeId="0" xr:uid="{B15F9B9E-EBC7-4AB6-940E-AAA6BEAE416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V31" authorId="1" shapeId="0" xr:uid="{BAF88E42-B690-4D49-A78B-F9F5834B366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OZ31" authorId="1" shapeId="0" xr:uid="{1EBEF07F-7903-4580-A064-DC1B62FC48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D31" authorId="1" shapeId="0" xr:uid="{75F5829C-9088-4D8F-BA6B-0703AACD070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DL32" authorId="0" shapeId="0" xr:uid="{00000000-0006-0000-0000-0000A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 2019</t>
        </r>
      </text>
    </comment>
    <comment ref="DP32" authorId="0" shapeId="0" xr:uid="{00000000-0006-0000-0000-0000A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2019</t>
        </r>
      </text>
    </comment>
    <comment ref="DX32" authorId="0" shapeId="0" xr:uid="{00000000-0006-0000-0000-0000A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2019</t>
        </r>
      </text>
    </comment>
    <comment ref="EB32" authorId="0" shapeId="0" xr:uid="{00000000-0006-0000-0000-0000A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 2019</t>
        </r>
      </text>
    </comment>
    <comment ref="EF32" authorId="0" shapeId="0" xr:uid="{00000000-0006-0000-0000-0000A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2019</t>
        </r>
      </text>
    </comment>
    <comment ref="EJ32" authorId="0" shapeId="0" xr:uid="{00000000-0006-0000-0000-0000A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2019</t>
        </r>
      </text>
    </comment>
    <comment ref="EN32" authorId="0" shapeId="0" xr:uid="{00000000-0006-0000-0000-0000A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2019</t>
        </r>
      </text>
    </comment>
    <comment ref="ER32" authorId="0" shapeId="0" xr:uid="{00000000-0006-0000-0000-0000A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DE 2019</t>
        </r>
      </text>
    </comment>
    <comment ref="EV32" authorId="0" shapeId="0" xr:uid="{00000000-0006-0000-0000-0000A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 2019</t>
        </r>
      </text>
    </comment>
    <comment ref="EZ32" authorId="0" shapeId="0" xr:uid="{00000000-0006-0000-0000-0000A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8.340.127 EN SEPTIEMBRE PARA LOS MESES DE NOV 2018 A AGOSTO DE 2019 </t>
        </r>
      </text>
    </comment>
    <comment ref="FD32" authorId="0" shapeId="0" xr:uid="{00000000-0006-0000-0000-0000A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 DE 2020</t>
        </r>
      </text>
    </comment>
    <comment ref="FH32" authorId="0" shapeId="0" xr:uid="{00000000-0006-0000-0000-0000A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DE 2020</t>
        </r>
      </text>
    </comment>
    <comment ref="FL32" authorId="0" shapeId="0" xr:uid="{00000000-0006-0000-0000-0000A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DE 2020</t>
        </r>
      </text>
    </comment>
    <comment ref="FP32" authorId="0" shapeId="0" xr:uid="{00000000-0006-0000-0000-0000A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DE 2020</t>
        </r>
      </text>
    </comment>
    <comment ref="FX32" authorId="0" shapeId="0" xr:uid="{00000000-0006-0000-0000-0000A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DE 2020 POR $ 17,696,175  CORRESPONDIENDO $16.604.490 PARA UN MAYOR VALOR DE $1.091.685</t>
        </r>
      </text>
    </comment>
    <comment ref="GB32" authorId="0" shapeId="0" xr:uid="{00000000-0006-0000-0000-0000B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 2020</t>
        </r>
      </text>
    </comment>
    <comment ref="GF32" authorId="0" shapeId="0" xr:uid="{00000000-0006-0000-0000-0000B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 2020</t>
        </r>
      </text>
    </comment>
    <comment ref="GJ32" authorId="0" shapeId="0" xr:uid="{00000000-0006-0000-0000-0000B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 2020</t>
        </r>
      </text>
    </comment>
    <comment ref="GN32" authorId="0" shapeId="0" xr:uid="{00000000-0006-0000-0000-0000B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DE 2020 $20.151.511 SIN DESCONTAR COMISION Y POR UN MAYOR VALOR DE $76.143</t>
        </r>
      </text>
    </comment>
    <comment ref="GR32" authorId="0" shapeId="0" xr:uid="{00000000-0006-0000-0000-0000B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$2.212.603 SE DESCUENTAN $747.358 TRANSFERIDOS DE MAS EN EL MES DE JUNIO.</t>
        </r>
      </text>
    </comment>
    <comment ref="GV32" authorId="0" shapeId="0" xr:uid="{00000000-0006-0000-0000-0000B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GZ32" authorId="0" shapeId="0" xr:uid="{00000000-0006-0000-0000-0000B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32" authorId="0" shapeId="0" xr:uid="{00000000-0006-0000-0000-0000B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H32" authorId="1" shapeId="0" xr:uid="{00000000-0006-0000-0000-0000B8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DE 2020</t>
        </r>
      </text>
    </comment>
    <comment ref="HL32" authorId="1" shapeId="0" xr:uid="{00000000-0006-0000-0000-0000B9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P32" authorId="1" shapeId="0" xr:uid="{00000000-0006-0000-0000-0000BA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32" authorId="1" shapeId="0" xr:uid="{00000000-0006-0000-0000-0000BB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10</t>
        </r>
      </text>
    </comment>
    <comment ref="IB32" authorId="1" shapeId="0" xr:uid="{00000000-0006-0000-0000-0000BC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2021</t>
        </r>
      </text>
    </comment>
    <comment ref="IF32" authorId="1" shapeId="0" xr:uid="{00000000-0006-0000-0000-0000BD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TRFANSFERIDO EN ABRIL DE 2021</t>
        </r>
      </text>
    </comment>
    <comment ref="IJ32" authorId="1" shapeId="0" xr:uid="{00000000-0006-0000-0000-0000BE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2021</t>
        </r>
      </text>
    </comment>
    <comment ref="IN32" authorId="1" shapeId="0" xr:uid="{00000000-0006-0000-0000-0000BF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$4.595.459 y en julio $4.782.724</t>
        </r>
      </text>
    </comment>
    <comment ref="IR32" authorId="1" shapeId="0" xr:uid="{00000000-0006-0000-0000-0000C0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32" authorId="1" shapeId="0" xr:uid="{00000000-0006-0000-0000-0000C1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32" authorId="1" shapeId="0" xr:uid="{00000000-0006-0000-0000-0000C2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32" authorId="1" shapeId="0" xr:uid="{00000000-0006-0000-0000-0000C3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32" authorId="1" shapeId="0" xr:uid="{A1B65DEF-D17F-409A-AA7D-78C1882A10B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32" authorId="1" shapeId="0" xr:uid="{00000000-0006-0000-0000-0000C4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P32" authorId="1" shapeId="0" xr:uid="{5FD37C16-3450-4944-88B9-E5415939C78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JX32" authorId="1" shapeId="0" xr:uid="{5D1150D0-E8DC-42F4-B0B6-39CD6D7AA3B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KB32" authorId="1" shapeId="0" xr:uid="{57021F46-0A76-47B6-8CF1-0A14363A616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F32" authorId="1" shapeId="0" xr:uid="{C8015205-0667-446D-83BF-3BDAE652269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32" authorId="1" shapeId="0" xr:uid="{1E3B2037-40B9-4346-A3B5-259D055FFA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N32" authorId="1" shapeId="0" xr:uid="{8CB366E6-7F60-4AE1-B9F4-45348FA0FFC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</t>
        </r>
      </text>
    </comment>
    <comment ref="KR32" authorId="1" shapeId="0" xr:uid="{C1FD1C39-946D-4943-BD88-F33D7262F8B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JULIO</t>
        </r>
      </text>
    </comment>
    <comment ref="KV32" authorId="1" shapeId="0" xr:uid="{E7970111-E9D6-4703-BFDC-C8667C52354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32" authorId="1" shapeId="0" xr:uid="{01A4C57D-24ED-4346-85D8-474FB562D29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LB32" authorId="1" shapeId="0" xr:uid="{D668177E-A47F-42C0-9683-8E4159A4731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AJUSTE $395.038,88</t>
        </r>
      </text>
    </comment>
    <comment ref="LD32" authorId="1" shapeId="0" xr:uid="{CA1A8E81-4AFC-4EB1-8B3F-0AECA72782E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32" authorId="1" shapeId="0" xr:uid="{915D8BBD-D11D-4149-9176-D088A6C2B6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32" authorId="1" shapeId="0" xr:uid="{53B998AD-6815-4272-AC2C-F29C34E8F3F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32" authorId="1" shapeId="0" xr:uid="{C4DC32EE-866A-4E7C-87FB-6AF9F70B8A0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LX32" authorId="1" shapeId="0" xr:uid="{4CF04DE7-DDE0-4EA5-974D-9BC324A0945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32" authorId="1" shapeId="0" xr:uid="{58F01D37-1859-44AB-864B-BDC6C98997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TRANEFERIDO EN MARZO</t>
        </r>
      </text>
    </comment>
    <comment ref="MF32" authorId="1" shapeId="0" xr:uid="{45A90A35-1A56-49FE-97D1-D37CF60C0FF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32" authorId="1" shapeId="0" xr:uid="{82F66F0B-668D-4F76-8187-0A2EE2077D7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TRANSFERIDO EN MAYO</t>
        </r>
      </text>
    </comment>
    <comment ref="MN32" authorId="1" shapeId="0" xr:uid="{9F50D245-863E-48CE-8F90-F29F183B7A2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$31.471.107 MAYOR VALOR TRANSFERIDO POR $23.814</t>
        </r>
      </text>
    </comment>
    <comment ref="MR32" authorId="1" shapeId="0" xr:uid="{FB6C22B3-11F0-4A10-8D63-756BE375C12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V32" authorId="1" shapeId="0" xr:uid="{DEFA7B9F-6870-4656-AB1D-A8A6FDDDD3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32" authorId="1" shapeId="0" xr:uid="{78C43045-AEF2-455B-A68C-D230F91E5B0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TRANSFRIDO EN SEPTIEMBRE POR $87.1698.324, MAYOR VALOR POR $13.511.607 CORRESPONDIENTE A AJUSTE REPORTADO POR LA EMPRES</t>
        </r>
      </text>
    </comment>
    <comment ref="ND32" authorId="1" shapeId="0" xr:uid="{22B50556-6AF2-4B13-924F-524A215EA2E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MEN OCTUBRE</t>
        </r>
      </text>
    </comment>
    <comment ref="NH32" authorId="1" shapeId="0" xr:uid="{90E8ECE0-2CF9-4C56-8AB8-1AB7E8C556D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32" authorId="1" shapeId="0" xr:uid="{BE631B84-3DB4-482D-B5E2-261073B3196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32" authorId="1" shapeId="0" xr:uid="{53566F41-38AB-4E91-9AEF-FCAFD93F862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</t>
        </r>
      </text>
    </comment>
    <comment ref="NX32" authorId="1" shapeId="0" xr:uid="{C4C4AE41-45D4-4544-AD5C-77212282782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32" authorId="1" shapeId="0" xr:uid="{599C36A3-0CCC-4453-999D-277D1C46F2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32" authorId="1" shapeId="0" xr:uid="{1D7CA5F8-68E5-4381-94A2-851C7823628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32" authorId="1" shapeId="0" xr:uid="{A73F82BD-211F-427F-977B-068E56FC2CA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32" authorId="1" shapeId="0" xr:uid="{916556BB-47C9-4BBD-AB27-71458947D9D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R32" authorId="1" shapeId="0" xr:uid="{CC1897D3-6A31-440B-AA08-EB01882F540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32" authorId="1" shapeId="0" xr:uid="{C2B9C097-01CE-44E5-90D1-3B31B1AF76A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32" authorId="1" shapeId="0" xr:uid="{E3ECE6BC-8B67-41B8-9B9F-7A4B55D1C23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D32" authorId="1" shapeId="0" xr:uid="{33827D36-B378-49B9-BCFC-4FC9292F111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32" authorId="1" shapeId="0" xr:uid="{390C7408-8B0C-443A-A6F3-6E81E4DC38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32" authorId="1" shapeId="0" xr:uid="{79E214F3-A061-460B-AE2E-07415228F7C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PP32" authorId="1" shapeId="0" xr:uid="{54C99E4E-3259-46C4-B5C5-EAB520EBC8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</t>
        </r>
      </text>
    </comment>
    <comment ref="QZ32" authorId="1" shapeId="0" xr:uid="{2283540F-C761-4EF1-AC72-76B15A1D7C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</t>
        </r>
      </text>
    </comment>
    <comment ref="RD32" authorId="1" shapeId="0" xr:uid="{F3159CF9-5D20-4F93-8EAC-14F09BDA1D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32" authorId="1" shapeId="0" xr:uid="{63354CE0-AB43-49AA-944F-B5C078CA896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L32" authorId="1" shapeId="0" xr:uid="{4BDAEFE1-E87D-4069-8B1D-95A41C212F2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32" authorId="1" shapeId="0" xr:uid="{A8D0C47C-AF58-4E69-B2EB-370A9331A66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32" authorId="1" shapeId="0" xr:uid="{42A574ED-7E14-4C11-8CF0-8592822C021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X32" authorId="1" shapeId="0" xr:uid="{7914F30A-B2DC-4C67-A4E5-807E5465F2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32" authorId="1" shapeId="0" xr:uid="{488F0D13-3961-4F0B-8511-FB721A88613B}">
      <text>
        <r>
          <rPr>
            <b/>
            <sz val="9"/>
            <color indexed="81"/>
            <rFont val="Tahoma"/>
            <family val="2"/>
          </rPr>
          <t>FERNNDO BENITEZ:</t>
        </r>
        <r>
          <rPr>
            <sz val="9"/>
            <color indexed="81"/>
            <rFont val="Tahoma"/>
            <family val="2"/>
          </rPr>
          <t xml:space="preserve">
TRANASFERIDO EN SEPTIEMBRE</t>
        </r>
      </text>
    </comment>
    <comment ref="SF32" authorId="1" shapeId="0" xr:uid="{865B8F87-3590-491F-BC41-AC643B36630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$58.838.177. MENOR VALOR POR $262.213</t>
        </r>
      </text>
    </comment>
    <comment ref="SJ32" authorId="1" shapeId="0" xr:uid="{49DE47D8-377B-4205-AA4A-7CB92A7500F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32" authorId="1" shapeId="0" xr:uid="{7F830143-2101-4EA0-8EFD-6E37C33431E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32" authorId="1" shapeId="0" xr:uid="{5EEB04D2-11AD-4F93-B60A-4031CC7B164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V32" authorId="2" shapeId="0" xr:uid="{37BFC9C7-33CD-46A8-A962-AE7321F8125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32" authorId="2" shapeId="0" xr:uid="{31884A27-D44D-442F-8484-978AFC6E4C7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AN33" authorId="0" shapeId="0" xr:uid="{00000000-0006-0000-0000-0000E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R33" authorId="0" shapeId="0" xr:uid="{00000000-0006-0000-0000-0000E3020000}">
      <text>
        <r>
          <rPr>
            <b/>
            <sz val="9"/>
            <color indexed="81"/>
            <rFont val="Tahoma"/>
            <family val="2"/>
          </rPr>
          <t xml:space="preserve">USER
SE TRANSFERIDO EN AGOSTO SIN DESCONTAR COMISION . EL VALOR CORRECTO A TRANSFERIR ES DE  4.810.177
CORREPONDE AL PERIODO ENERO JUNIO </t>
        </r>
      </text>
    </comment>
    <comment ref="AV33" authorId="0" shapeId="0" xr:uid="{00000000-0006-0000-0000-0000E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 EN SEPTIEMBRE </t>
        </r>
      </text>
    </comment>
    <comment ref="AZ33" authorId="0" shapeId="0" xr:uid="{00000000-0006-0000-0000-0000E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SIN  DESCUENTO DE LA COMISION</t>
        </r>
      </text>
    </comment>
    <comment ref="BD33" authorId="0" shapeId="0" xr:uid="{00000000-0006-0000-0000-0000E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 SIN DESCONTAR COMISION</t>
        </r>
      </text>
    </comment>
    <comment ref="BH33" authorId="0" shapeId="0" xr:uid="{00000000-0006-0000-0000-0000E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ESTA TRANFERENCIA NO ESTA REALIZADA</t>
        </r>
      </text>
    </comment>
    <comment ref="BL33" authorId="0" shapeId="0" xr:uid="{00000000-0006-0000-0000-0000E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TRANSFIERE 1.621.978 EN EL MES DE DICIEMBRE DESCONTANDO LAS COMISIONES DE LOS MESES DE AGOSTO Y SEPTIEMBRE Y LOS 148.767</t>
        </r>
      </text>
    </comment>
    <comment ref="BP33" authorId="0" shapeId="0" xr:uid="{00000000-0006-0000-0000-0000E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2018 SIN DESCONTAR COMISION</t>
        </r>
      </text>
    </comment>
    <comment ref="BX33" authorId="0" shapeId="0" xr:uid="{00000000-0006-0000-0000-0000E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ABRILSIN DESCONTAR  COMISION</t>
        </r>
      </text>
    </comment>
    <comment ref="CB33" authorId="0" shapeId="0" xr:uid="{00000000-0006-0000-0000-0000E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SIN DESCONTAR COMISION</t>
        </r>
      </text>
    </comment>
    <comment ref="CF33" authorId="0" shapeId="0" xr:uid="{00000000-0006-0000-0000-0000E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SIN DESCONTAR COMISION</t>
        </r>
      </text>
    </comment>
    <comment ref="CJ33" authorId="0" shapeId="0" xr:uid="{00000000-0006-0000-0000-0000E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 5.914.229 DE LOS MESES DE FEBREO Y MARZO SIN DESCONTAR COMISION</t>
        </r>
      </text>
    </comment>
    <comment ref="CN33" authorId="0" shapeId="0" xr:uid="{00000000-0006-0000-0000-0000E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SIN  DESCONTAR COMISION. MORA DE </t>
        </r>
      </text>
    </comment>
    <comment ref="CR33" authorId="0" shapeId="0" xr:uid="{00000000-0006-0000-0000-0000E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SIN DESCONTAR COMISION</t>
        </r>
      </text>
    </comment>
    <comment ref="CV33" authorId="0" shapeId="0" xr:uid="{00000000-0006-0000-0000-0000F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SIN DESCONTAR COMISION</t>
        </r>
      </text>
    </comment>
    <comment ref="CZ33" authorId="0" shapeId="0" xr:uid="{00000000-0006-0000-0000-0000F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SIN DESCONTAR COMISION</t>
        </r>
      </text>
    </comment>
    <comment ref="DD33" authorId="0" shapeId="0" xr:uid="{00000000-0006-0000-0000-0000F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SIN DESCONTAR COMISION</t>
        </r>
      </text>
    </comment>
    <comment ref="DH33" authorId="0" shapeId="0" xr:uid="{00000000-0006-0000-0000-0000F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 11.597.113 DE LOS MESES DE MAYO A OCTUBRE</t>
        </r>
      </text>
    </comment>
    <comment ref="DL33" authorId="0" shapeId="0" xr:uid="{00000000-0006-0000-0000-0000F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DE 2019 SINDESCONTAR COMISION</t>
        </r>
      </text>
    </comment>
    <comment ref="DP33" authorId="0" shapeId="0" xr:uid="{00000000-0006-0000-0000-0000F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DE 2019 SINDESCONTAR COMISION</t>
        </r>
      </text>
    </comment>
    <comment ref="DX33" authorId="0" shapeId="0" xr:uid="{00000000-0006-0000-0000-0000F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DE 2019 SINDESCONTAR COMISION</t>
        </r>
      </text>
    </comment>
    <comment ref="EB33" authorId="0" shapeId="0" xr:uid="{00000000-0006-0000-0000-0000F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DE 2019 SINDESCONTAR COMISION</t>
        </r>
      </text>
    </comment>
    <comment ref="EF33" authorId="0" shapeId="0" xr:uid="{00000000-0006-0000-0000-0000F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12.032.078 DE LOS MESES DE NOV Y DIC 2018 ENER FEBE Y MARZO 2019 SIN DESCONTAR COMISION. QUEDO FALTANDIO POR TRANSFERIR 1.308.563</t>
        </r>
      </text>
    </comment>
    <comment ref="EJ33" authorId="0" shapeId="0" xr:uid="{00000000-0006-0000-0000-0000F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AGOSTO. MORA DE 90 DÍAS</t>
        </r>
      </text>
    </comment>
    <comment ref="EN33" authorId="0" shapeId="0" xr:uid="{00000000-0006-0000-0000-0000F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AGOSTO. MORA DE 60 DÍAS</t>
        </r>
      </text>
    </comment>
    <comment ref="ER33" authorId="0" shapeId="0" xr:uid="{00000000-0006-0000-0000-0000F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EM AGOSTO</t>
        </r>
      </text>
    </comment>
    <comment ref="EV33" authorId="0" shapeId="0" xr:uid="{00000000-0006-0000-0000-0000F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9.611.206 PARA LOS MESES DE ABRIL-MAYO-JUNIO Y JULIO  POR 10.146.887 SE DEJO DE TRANSFERIR  535.681</t>
        </r>
      </text>
    </comment>
    <comment ref="EZ33" authorId="0" shapeId="0" xr:uid="{00000000-0006-0000-0000-0000F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FD33" authorId="0" shapeId="0" xr:uid="{00000000-0006-0000-0000-0000F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6.469.456 DE LOS MESES DE AGOSTO Y SEPTIEMBRE SE DEJO DE TRASFERIR 208.881</t>
        </r>
      </text>
    </comment>
    <comment ref="FH33" authorId="0" shapeId="0" xr:uid="{00000000-0006-0000-0000-0000F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FEBRERO 2020. MORA DE 90 DÍAS</t>
        </r>
      </text>
    </comment>
    <comment ref="FL33" authorId="0" shapeId="0" xr:uid="{00000000-0006-0000-0000-00000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FEBRERO 2020</t>
        </r>
      </text>
    </comment>
    <comment ref="FP33" authorId="0" shapeId="0" xr:uid="{00000000-0006-0000-0000-00000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TRANSFERIOD EN FEBRERO 2020</t>
        </r>
      </text>
    </comment>
    <comment ref="FX33" authorId="0" shapeId="0" xr:uid="{00000000-0006-0000-0000-00000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TRANSFERIO EN FEBRERO DEL 2020 $19.473.382 DE LOS MESES DE OCTUBRE-NOV-DIC-ENERO, LOS FALTANTES DE MESES ANTERIORES . QUEDO PENDIENTE DE TRANFERIR 926.931</t>
        </r>
      </text>
    </comment>
    <comment ref="GB33" authorId="1" shapeId="0" xr:uid="{91A10AE7-BFF0-4A9B-909C-F1E693C2F35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</t>
        </r>
      </text>
    </comment>
    <comment ref="GF33" authorId="0" shapeId="0" xr:uid="{00000000-0006-0000-0000-00000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$8.029.869 PARA LOS MESES DE FEBRERO Y MARZO POR $7.598.637. MAYOR VALOR TRANSFERIDO $431.232</t>
        </r>
      </text>
    </comment>
    <comment ref="GJ33" authorId="0" shapeId="0" xr:uid="{00000000-0006-0000-0000-00000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N33" authorId="0" shapeId="0" xr:uid="{00000000-0006-0000-0000-00000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TRANSDFIRIO EN JUNIO $4.560.271 PARA ABRL Y MAYO CUYO VALOR ES $ 4.614.092 .</t>
        </r>
        <r>
          <rPr>
            <b/>
            <sz val="9"/>
            <color indexed="81"/>
            <rFont val="Tahoma"/>
            <family val="2"/>
          </rPr>
          <t>PENDIENTE DE TRANSFERIOR $ 53.821</t>
        </r>
      </text>
    </comment>
    <comment ref="GR33" authorId="0" shapeId="0" xr:uid="{00000000-0006-0000-0000-00000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 2020</t>
        </r>
      </text>
    </comment>
    <comment ref="GV33" authorId="0" shapeId="0" xr:uid="{00000000-0006-0000-0000-00000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LOS MESES DE JUNIO Y JULIO $8.069.471 SIN DESCONTAR COMISION. </t>
        </r>
      </text>
    </comment>
    <comment ref="GZ33" authorId="1" shapeId="0" xr:uid="{00000000-0006-0000-0000-000008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CRUZADO EN EL MES DE ENERO </t>
        </r>
      </text>
    </comment>
    <comment ref="HD33" authorId="1" shapeId="0" xr:uid="{00000000-0006-0000-0000-000009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CRUZADO EN EL MES DE ENRO DE 2021</t>
        </r>
      </text>
    </comment>
    <comment ref="HH33" authorId="1" shapeId="0" xr:uid="{00000000-0006-0000-0000-00000A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L33" authorId="1" shapeId="0" xr:uid="{00000000-0006-0000-0000-00000B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P33" authorId="1" shapeId="0" xr:uid="{00000000-0006-0000-0000-00000C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2021</t>
        </r>
      </text>
    </comment>
    <comment ref="HX33" authorId="1" shapeId="0" xr:uid="{00000000-0006-0000-0000-00000D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2021</t>
        </r>
      </text>
    </comment>
    <comment ref="IB33" authorId="1" shapeId="0" xr:uid="{00000000-0006-0000-0000-00000E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IF33" authorId="1" shapeId="0" xr:uid="{00000000-0006-0000-0000-00000F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J33" authorId="1" shapeId="0" xr:uid="{00000000-0006-0000-0000-000010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33" authorId="1" shapeId="0" xr:uid="{00000000-0006-0000-0000-000011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33" authorId="1" shapeId="0" xr:uid="{00000000-0006-0000-0000-000012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33" authorId="1" shapeId="0" xr:uid="{00000000-0006-0000-0000-000013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IZ33" authorId="1" shapeId="0" xr:uid="{00000000-0006-0000-0000-000014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</t>
        </r>
      </text>
    </comment>
    <comment ref="JD33" authorId="1" shapeId="0" xr:uid="{00000000-0006-0000-0000-000015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H33" authorId="1" shapeId="0" xr:uid="{418C6DB0-3448-4E23-8308-DAFB602F757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L33" authorId="1" shapeId="0" xr:uid="{66CD234D-837B-4E32-B3C9-BCEBEE50CB2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</t>
        </r>
      </text>
    </comment>
    <comment ref="JP33" authorId="1" shapeId="0" xr:uid="{A6972E79-C19E-4AAF-9441-03DD3D28B78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JX33" authorId="1" shapeId="0" xr:uid="{BB4C76E7-5AF7-4FB9-88D7-3B651F2740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B33" authorId="1" shapeId="0" xr:uid="{F3ADD5F1-EC97-46FC-BDED-E33E0E09401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33" authorId="1" shapeId="0" xr:uid="{077F9B8A-5BBE-4F43-8B8D-9F7A2BF7F6E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J33" authorId="1" shapeId="0" xr:uid="{B3E7875C-4AA9-4C20-A156-4A4DA79AF01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</t>
        </r>
      </text>
    </comment>
    <comment ref="KN33" authorId="1" shapeId="0" xr:uid="{7E768EF6-786F-4093-8A24-CC64F09B0E2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R33" authorId="1" shapeId="0" xr:uid="{5A6B7B08-54F1-4ED6-B5E8-BB01D942CF6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V33" authorId="1" shapeId="0" xr:uid="{FD32FD44-A4B7-4D92-B3BB-6DA6C3686FD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T4RANSFERIDO EN SEPTIEMBRE</t>
        </r>
      </text>
    </comment>
    <comment ref="KZ33" authorId="1" shapeId="0" xr:uid="{A498AE3D-3A7F-4AC5-B1B6-AC5EB1EBBAB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D33" authorId="1" shapeId="0" xr:uid="{F93BC2D3-F847-4E06-8C53-E871AE1EF3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H33" authorId="1" shapeId="0" xr:uid="{701D2E01-663D-4C17-B138-3008D25FE2A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2023</t>
        </r>
      </text>
    </comment>
    <comment ref="LL33" authorId="1" shapeId="0" xr:uid="{7DD1698D-8377-4353-BA78-F3B8644AFDA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2023</t>
        </r>
      </text>
    </comment>
    <comment ref="LP33" authorId="1" shapeId="0" xr:uid="{86F229B3-D8C9-43EE-BC09-A22FAE5CBC6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</t>
        </r>
      </text>
    </comment>
    <comment ref="LX33" authorId="1" shapeId="0" xr:uid="{4F172544-5820-42E7-93D8-8FC80B694D4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$11.036.030 PARA LOS MESES DE OCTUBRE-NOV-DIC-ENERO POR $11.204.704, MENOR VALOR TRANSFERIDO POR $168.674</t>
        </r>
      </text>
    </comment>
    <comment ref="MB33" authorId="1" shapeId="0" xr:uid="{E171166F-D899-4AC6-9261-AF741709E91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33" authorId="1" shapeId="0" xr:uid="{4BEDCA59-B8F3-4200-8C7C-34DB386755E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TRANSFEDRIDO EN MAYO</t>
        </r>
      </text>
    </comment>
    <comment ref="MJ33" authorId="1" shapeId="0" xr:uid="{FCA08E7A-2DDB-4120-8FEB-74FFDF8ACA1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N33" authorId="1" shapeId="0" xr:uid="{3A1A70D5-6722-42B7-AA94-4B1007B6F3F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R33" authorId="1" shapeId="0" xr:uid="{D02E17D8-0AC4-44CA-B2D0-B698D466D5A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33" authorId="1" shapeId="0" xr:uid="{7319C379-C782-469C-B6A4-8500309A3D2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$2.715.959 MENOR VALOR POR $477.046</t>
        </r>
      </text>
    </comment>
    <comment ref="MZ33" authorId="1" shapeId="0" xr:uid="{8A436DC0-7405-44BF-AA70-8E9B6A04733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D33" authorId="1" shapeId="0" xr:uid="{F4120688-AEAE-4E17-A677-EA3B4843C09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NOVIEMBRE</t>
        </r>
      </text>
    </comment>
    <comment ref="NH33" authorId="1" shapeId="0" xr:uid="{96FF2EC6-D017-4931-A14E-6D978DB1CBF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L33" authorId="1" shapeId="0" xr:uid="{241E5E51-B2D1-4C3A-9852-721474EE2B4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FEBRERO.MORA DE 60 DIAS. MENOR VALOR TRANSFERIDO POR $298,207</t>
        </r>
      </text>
    </comment>
    <comment ref="NP33" authorId="1" shapeId="0" xr:uid="{F30B0042-2388-4944-AC7F-898C730292E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DE 2024 SIN DESCONTAR COMISION. MORA DE 150 DIAS</t>
        </r>
      </text>
    </comment>
    <comment ref="NX33" authorId="1" shapeId="0" xr:uid="{08A85989-607D-4594-8EA2-65F8972D0DF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JUNIO. MORA DE 120 DIAS, MAYOR VALOR POR $406.386</t>
        </r>
      </text>
    </comment>
    <comment ref="OB33" authorId="1" shapeId="0" xr:uid="{B185A853-8710-4A64-8FDD-D86A78E3B1E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9 SIN DESCONTAR COMISION</t>
        </r>
      </text>
    </comment>
    <comment ref="OF33" authorId="1" shapeId="0" xr:uid="{824F8EBB-6516-4BDA-BD75-1FC0702D041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FH34" authorId="0" shapeId="0" xr:uid="{00000000-0006-0000-0000-0000F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CONSIGNO DIRECTAMENTE A LA CUENTA DE LA TASA</t>
        </r>
      </text>
    </comment>
    <comment ref="FL34" authorId="0" shapeId="0" xr:uid="{00000000-0006-0000-0000-0000F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2020</t>
        </r>
      </text>
    </comment>
    <comment ref="FP34" authorId="0" shapeId="0" xr:uid="{00000000-0006-0000-0000-0000F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FEBRERO 2020</t>
        </r>
      </text>
    </comment>
    <comment ref="FX34" authorId="0" shapeId="0" xr:uid="{00000000-0006-0000-0000-0000F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GB34" authorId="0" shapeId="0" xr:uid="{00000000-0006-0000-0000-0000F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 </t>
        </r>
      </text>
    </comment>
    <comment ref="GF34" authorId="0" shapeId="0" xr:uid="{00000000-0006-0000-0000-0000F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GJ34" authorId="0" shapeId="0" xr:uid="{00000000-0006-0000-0000-0000F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N34" authorId="0" shapeId="0" xr:uid="{00000000-0006-0000-0000-0000F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 </t>
        </r>
      </text>
    </comment>
    <comment ref="GR34" authorId="0" shapeId="0" xr:uid="{00000000-0006-0000-0000-0000F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34" authorId="0" shapeId="0" xr:uid="{00000000-0006-0000-0000-0000F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34" authorId="0" shapeId="0" xr:uid="{00000000-0006-0000-0000-0000F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34" authorId="0" shapeId="0" xr:uid="{00000000-0006-0000-0000-0000F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H34" authorId="1" shapeId="0" xr:uid="{00000000-0006-0000-0000-0000FF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</t>
        </r>
      </text>
    </comment>
    <comment ref="HL34" authorId="1" shapeId="0" xr:uid="{00000000-0006-0000-0000-000000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P34" authorId="1" shapeId="0" xr:uid="{00000000-0006-0000-0000-000001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2020</t>
        </r>
      </text>
    </comment>
    <comment ref="HX34" authorId="1" shapeId="0" xr:uid="{00000000-0006-0000-0000-000002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10 DE 2021</t>
        </r>
      </text>
    </comment>
    <comment ref="IB34" authorId="1" shapeId="0" xr:uid="{00000000-0006-0000-0000-000003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F34" authorId="1" shapeId="0" xr:uid="{00000000-0006-0000-0000-000004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IJ34" authorId="1" shapeId="0" xr:uid="{00000000-0006-0000-0000-000005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34" authorId="1" shapeId="0" xr:uid="{00000000-0006-0000-0000-000006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R34" authorId="1" shapeId="0" xr:uid="{00000000-0006-0000-0000-000007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34" authorId="1" shapeId="0" xr:uid="{00000000-0006-0000-0000-000008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34" authorId="1" shapeId="0" xr:uid="{00000000-0006-0000-0000-000009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34" authorId="1" shapeId="0" xr:uid="{00000000-0006-0000-0000-00000A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34" authorId="1" shapeId="0" xr:uid="{00000000-0006-0000-0000-00000B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34" authorId="1" shapeId="0" xr:uid="{35933B6B-8A1D-47CA-A05B-D5A69B5C921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P34" authorId="1" shapeId="0" xr:uid="{CAE9D73B-DAE6-4E01-A2DD-A5DCC101A20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X34" authorId="1" shapeId="0" xr:uid="{35C1CC48-C056-469D-8D34-FD00DB4CB0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KB34" authorId="1" shapeId="0" xr:uid="{DA014549-C230-445F-AAD3-35C18EDCEDE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F34" authorId="1" shapeId="0" xr:uid="{962CCEBC-C671-49B4-97A6-B31A81CBD87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34" authorId="1" shapeId="0" xr:uid="{6F27BC3C-29E4-46CB-ADC7-3D412B1283C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N34" authorId="1" shapeId="0" xr:uid="{AFE04821-B1F7-4096-B2CB-9B3698C5047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34" authorId="1" shapeId="0" xr:uid="{8876E844-D450-4DCF-845D-153CEE4D7CD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34" authorId="1" shapeId="0" xr:uid="{CEFEA916-409F-4707-863D-2827496BED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34" authorId="1" shapeId="0" xr:uid="{C69F4E45-D753-435B-9858-C088ED2100A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LD34" authorId="1" shapeId="0" xr:uid="{BF2CA8FA-C7A4-495F-A9FC-4341B461E77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OCTUBRE</t>
        </r>
      </text>
    </comment>
    <comment ref="LH34" authorId="1" shapeId="0" xr:uid="{3D89CEEC-7F89-459B-8104-C3DD534BF74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34" authorId="1" shapeId="0" xr:uid="{C62A615F-F21D-4C04-9FF6-28C0381E561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34" authorId="1" shapeId="0" xr:uid="{54F12076-C9AA-4A93-8892-FCDB38EC83D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</t>
        </r>
      </text>
    </comment>
    <comment ref="LX34" authorId="1" shapeId="0" xr:uid="{96F712DE-C967-4355-955A-DB1D1991D91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34" authorId="1" shapeId="0" xr:uid="{4FB8E799-AB8F-4F91-AD4F-E1BEE8277AD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MARZO</t>
        </r>
      </text>
    </comment>
    <comment ref="MF34" authorId="1" shapeId="0" xr:uid="{9FC43215-C13C-49E2-BF4F-4CD073B857D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DEN ABRIL</t>
        </r>
      </text>
    </comment>
    <comment ref="MJ34" authorId="1" shapeId="0" xr:uid="{75981B4D-9F7A-4F65-AD21-C6EA77721B4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34" authorId="1" shapeId="0" xr:uid="{37C413CE-1C95-4494-B285-0E439CE307D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34" authorId="1" shapeId="0" xr:uid="{EE86F4C1-85EF-4A89-8CFA-645F8EDFD33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
</t>
        </r>
      </text>
    </comment>
    <comment ref="MV34" authorId="1" shapeId="0" xr:uid="{0CF4FDAF-C963-4425-913A-FA2D8AF71C4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34" authorId="1" shapeId="0" xr:uid="{DE00EDB3-9944-44FC-B329-ADE513A3BEC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34" authorId="1" shapeId="0" xr:uid="{0D8562E4-BA8F-469B-97DB-30BF81D464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34" authorId="1" shapeId="0" xr:uid="{6CA0D74A-2EAE-4716-81A6-356F7A6E8DA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34" authorId="1" shapeId="0" xr:uid="{9D7BB7CC-D7CB-47D3-9947-3257CD70F2B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34" authorId="1" shapeId="0" xr:uid="{8A4338B4-BB6E-4B2F-A194-CF362D1F24B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X34" authorId="1" shapeId="0" xr:uid="{ACDAAEA9-4CBD-4FBB-BB6D-2480174845E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34" authorId="1" shapeId="0" xr:uid="{43E5D5C9-3CF3-4119-9F4C-5592DE8864D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34" authorId="1" shapeId="0" xr:uid="{A379ADDE-86F6-4DE9-8A74-D78AB1CB1D6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34" authorId="1" shapeId="0" xr:uid="{E412D61F-77B8-43AF-B539-62BAE3BD84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MAYO</t>
        </r>
      </text>
    </comment>
    <comment ref="ON34" authorId="1" shapeId="0" xr:uid="{A0FD132A-B452-45A5-A7C0-A8E703FAF4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R34" authorId="1" shapeId="0" xr:uid="{78175B66-2C18-41CC-97D1-B5BC0EB0271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34" authorId="1" shapeId="0" xr:uid="{0F5DA896-D3D0-4F0E-9905-6CE2E328334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34" authorId="1" shapeId="0" xr:uid="{714396D5-50A0-4BBA-84D9-45AE5D25EA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D34" authorId="1" shapeId="0" xr:uid="{C66DE7BE-39DC-44B0-92CF-908673A41B8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34" authorId="1" shapeId="0" xr:uid="{C5C076B7-4B5D-4314-817F-9513F4E78DF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34" authorId="1" shapeId="0" xr:uid="{F48A9D7F-8AAC-4A9D-8B42-460AF5DC68E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34" authorId="1" shapeId="0" xr:uid="{A4F96EEA-2496-4E6A-AC9A-14CE04106C1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34" authorId="1" shapeId="0" xr:uid="{5A47BBFD-75A8-4019-8DBB-CD2355EB0B3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34" authorId="1" shapeId="0" xr:uid="{7A4419D5-C45E-4560-BEB7-FC0F327378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34" authorId="1" shapeId="0" xr:uid="{7A6680AF-33A0-4286-B834-1399B94C249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L34" authorId="1" shapeId="0" xr:uid="{97F3C8BF-00D9-4120-93AC-A4744ED1CA4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P34" authorId="1" shapeId="0" xr:uid="{A7788859-834A-48E0-97AD-35FC37F9CA9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T34" authorId="1" shapeId="0" xr:uid="{60CAFF7A-4C24-4B4A-BB2E-8917A9B928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RX34" authorId="1" shapeId="0" xr:uid="{BDA442BD-0548-40D3-BBDF-46F01AD0625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B34" authorId="1" shapeId="0" xr:uid="{F6213F2F-9CCA-4EEA-8472-0D0FC6B8422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OCTUBRE</t>
        </r>
      </text>
    </comment>
    <comment ref="SF34" authorId="1" shapeId="0" xr:uid="{6DBE1712-8DFE-4D5A-AF51-34F9AD64FE9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J34" authorId="1" shapeId="0" xr:uid="{3E10F0F8-F804-48B1-A9C0-ECA9C5EB30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34" authorId="1" shapeId="0" xr:uid="{47C767B0-266F-4999-B155-72C7121F4F0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R34" authorId="2" shapeId="0" xr:uid="{773E6B12-9BA8-4942-A6DA-6D4CD9E73F8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V34" authorId="2" shapeId="0" xr:uid="{620E1BE4-6F4D-4157-BC02-7780B7DAB5A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BX35" authorId="0" shapeId="0" xr:uid="{00000000-0006-0000-0000-0000C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CB35" authorId="0" shapeId="0" xr:uid="{00000000-0006-0000-0000-0000C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CF35" authorId="0" shapeId="0" xr:uid="{00000000-0006-0000-0000-0000C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CJ35" authorId="0" shapeId="0" xr:uid="{00000000-0006-0000-0000-0000C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CN35" authorId="0" shapeId="0" xr:uid="{00000000-0006-0000-0000-0000C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CR35" authorId="0" shapeId="0" xr:uid="{00000000-0006-0000-0000-0000C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CV35" authorId="0" shapeId="0" xr:uid="{00000000-0006-0000-0000-0000C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CZ35" authorId="0" shapeId="0" xr:uid="{00000000-0006-0000-0000-0000C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DD35" authorId="0" shapeId="0" xr:uid="{00000000-0006-0000-0000-0000C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DH35" authorId="0" shapeId="0" xr:uid="{00000000-0006-0000-0000-0000C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2019 DESDE EL AÑO 2016 HASTA OCTUBRE DE 2018 $ 167.020.276  Y EL VALOE VA TRANSFERIR $169.614.835.65 RESTANDO POR TRANSFERIR 2.594.560</t>
        </r>
      </text>
    </comment>
    <comment ref="DL35" authorId="0" shapeId="0" xr:uid="{00000000-0006-0000-0000-0000C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DE 2019 SIN DESCONTAR COMISION</t>
        </r>
      </text>
    </comment>
    <comment ref="DP35" authorId="0" shapeId="0" xr:uid="{00000000-0006-0000-0000-0000D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12.864.381 DE LOS MESES DE NOV Y DIC SIN DESCONTAR COMISION</t>
        </r>
      </text>
    </comment>
    <comment ref="DX35" authorId="0" shapeId="0" xr:uid="{00000000-0006-0000-0000-0000D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2.453.988 PENDIENTE DE TRANSFERIR 5.648.396 adrina dice que son 5.898.987</t>
        </r>
      </text>
    </comment>
    <comment ref="EB35" authorId="0" shapeId="0" xr:uid="{00000000-0006-0000-0000-0000D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SIN DESCONTAR COMISION</t>
        </r>
      </text>
    </comment>
    <comment ref="EF35" authorId="0" shapeId="0" xr:uid="{00000000-0006-0000-0000-0000D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SIN DESCONTAR COMISION</t>
        </r>
      </text>
    </comment>
    <comment ref="EJ35" authorId="0" shapeId="0" xr:uid="{00000000-0006-0000-0000-0000D4030000}">
      <text>
        <r>
          <rPr>
            <b/>
            <sz val="9"/>
            <color indexed="81"/>
            <rFont val="Tahoma"/>
            <family val="2"/>
          </rPr>
          <t xml:space="preserve">USER
</t>
        </r>
        <r>
          <rPr>
            <sz val="9"/>
            <color indexed="81"/>
            <rFont val="Tahoma"/>
            <family val="2"/>
          </rPr>
          <t xml:space="preserve">SE TRANSFIRIO EN JUNIO NO </t>
        </r>
        <r>
          <rPr>
            <sz val="9"/>
            <color indexed="81"/>
            <rFont val="Tahoma"/>
            <family val="2"/>
          </rPr>
          <t>SE DESCONTO COMISION</t>
        </r>
      </text>
    </comment>
    <comment ref="EN35" authorId="0" shapeId="0" xr:uid="{00000000-0006-0000-0000-0000D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6.212.905 FALTANDO 185.564</t>
        </r>
      </text>
    </comment>
    <comment ref="ER35" authorId="0" shapeId="0" xr:uid="{00000000-0006-0000-0000-0000D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24 DE 2020 SIN DESCONTAR COMISION  TRANSFERIDO</t>
        </r>
      </text>
    </comment>
    <comment ref="EV35" authorId="0" shapeId="0" xr:uid="{00000000-0006-0000-0000-0000D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TRASLADO EN SEPTIEMBRE Y NO SE DESCONTO COMISION</t>
        </r>
      </text>
    </comment>
    <comment ref="EZ35" authorId="0" shapeId="0" xr:uid="{00000000-0006-0000-0000-0000D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TRASLADO EN OCTUBRE Y NO SE DESCONTO COMISION</t>
        </r>
      </text>
    </comment>
    <comment ref="FD35" authorId="0" shapeId="0" xr:uid="{00000000-0006-0000-0000-0000D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TRASALADO EN NOV Y NO SE DESCONTO COMISION</t>
        </r>
      </text>
    </comment>
    <comment ref="FH35" authorId="0" shapeId="0" xr:uid="{00000000-0006-0000-0000-0000D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8.807.353 QUEDO PENDIENTE 399,286</t>
        </r>
      </text>
    </comment>
    <comment ref="FL35" authorId="0" shapeId="0" xr:uid="{00000000-0006-0000-0000-0000D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 SE HA TRANSFERIDO</t>
        </r>
      </text>
    </comment>
    <comment ref="FP35" authorId="0" shapeId="0" xr:uid="{00000000-0006-0000-0000-0000D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TRNSFIRIO EN FEBRERO 2020 $9.749.649 SIN DESCONTAR COMISION</t>
        </r>
      </text>
    </comment>
    <comment ref="FX35" authorId="0" shapeId="0" xr:uid="{00000000-0006-0000-0000-0000D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7.757.819 CON 52.293 MENOS POR QUE SE COBRARON LA COMISON DEL MES ANTERIOR</t>
        </r>
      </text>
    </comment>
    <comment ref="GB35" authorId="0" shapeId="0" xr:uid="{00000000-0006-0000-0000-0000D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5.151.427 FALTANDO 3.349.912</t>
        </r>
      </text>
    </comment>
    <comment ref="GF35" authorId="0" shapeId="0" xr:uid="{00000000-0006-0000-0000-0000D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SIN DESCONTAR COMISION</t>
        </r>
      </text>
    </comment>
    <comment ref="GJ35" authorId="0" shapeId="0" xr:uid="{00000000-0006-0000-0000-0000E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$2,026,981 </t>
        </r>
        <r>
          <rPr>
            <b/>
            <sz val="9"/>
            <color indexed="81"/>
            <rFont val="Tahoma"/>
            <family val="2"/>
          </rPr>
          <t>QUEDANDO PENDIENTE $691.451</t>
        </r>
      </text>
    </comment>
    <comment ref="GN35" authorId="0" shapeId="0" xr:uid="{00000000-0006-0000-0000-0000E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SIN DESCONTAR COMISION</t>
        </r>
      </text>
    </comment>
    <comment ref="GR35" authorId="0" shapeId="0" xr:uid="{00000000-0006-0000-0000-0000E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$4.542.695. </t>
        </r>
        <r>
          <rPr>
            <b/>
            <sz val="9"/>
            <color indexed="81"/>
            <rFont val="Tahoma"/>
            <family val="2"/>
          </rPr>
          <t>PENDIENTE DE TRANSFERIR $123.388</t>
        </r>
      </text>
    </comment>
    <comment ref="GV35" authorId="0" shapeId="0" xr:uid="{00000000-0006-0000-0000-0000E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SIN DESCONTAR COMISION</t>
        </r>
      </text>
    </comment>
    <comment ref="GZ35" authorId="0" shapeId="0" xr:uid="{00000000-0006-0000-0000-0000E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SIN DESCONTAR COMISION</t>
        </r>
      </text>
    </comment>
    <comment ref="HD35" authorId="1" shapeId="0" xr:uid="{00000000-0006-0000-0000-0000E5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NOVIEMBRTE                $ 5,022,039Y SE DESCUENTAN LAS COMISIONES DE JULIO Y AGOSTO</t>
        </r>
      </text>
    </comment>
    <comment ref="HH35" authorId="1" shapeId="0" xr:uid="{00000000-0006-0000-0000-0000E6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L35" authorId="1" shapeId="0" xr:uid="{00000000-0006-0000-0000-0000E7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P35" authorId="1" shapeId="0" xr:uid="{00000000-0006-0000-0000-0000E8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4 DE 2021</t>
        </r>
      </text>
    </comment>
    <comment ref="HX35" authorId="1" shapeId="0" xr:uid="{00000000-0006-0000-0000-0000E9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IB35" authorId="1" shapeId="0" xr:uid="{00000000-0006-0000-0000-0000EA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TRASNSFIRIO MEN ABRIL SIN DESCONTAR COMISION</t>
        </r>
      </text>
    </comment>
    <comment ref="IF35" authorId="1" shapeId="0" xr:uid="{00000000-0006-0000-0000-0000EB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MAYO $6.063.814. MENOR VALOR POR $172.896</t>
        </r>
      </text>
    </comment>
    <comment ref="IJ35" authorId="1" shapeId="0" xr:uid="{00000000-0006-0000-0000-0000EC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DE 2021</t>
        </r>
      </text>
    </comment>
    <comment ref="IN35" authorId="1" shapeId="0" xr:uid="{00000000-0006-0000-0000-0000ED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35" authorId="1" shapeId="0" xr:uid="{00000000-0006-0000-0000-0000EE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35" authorId="1" shapeId="0" xr:uid="{00000000-0006-0000-0000-0000EF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TRRANSFIRIO EN SEPTIEMBRE SIN DESCONTAR COMISION</t>
        </r>
      </text>
    </comment>
    <comment ref="IZ35" authorId="1" shapeId="0" xr:uid="{00000000-0006-0000-0000-0000F0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NOVIEMBRE 2021</t>
        </r>
      </text>
    </comment>
    <comment ref="JD35" authorId="1" shapeId="0" xr:uid="{00000000-0006-0000-0000-0000F1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NOVIEMBRE $11,604,598 PARA AGOSTO Y SEPTIEMBRE , SE DESCONTARON $171,035 COMISION DE JULIO QUE NO SE COBRO</t>
        </r>
      </text>
    </comment>
    <comment ref="JH35" authorId="1" shapeId="0" xr:uid="{00000000-0006-0000-0000-0000F2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JL35" authorId="1" shapeId="0" xr:uid="{FEEA7D9B-080C-40D6-8399-73C5C90CC2E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P35" authorId="1" shapeId="0" xr:uid="{54BD301C-EE91-4DFF-869E-463E35AFCA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JX35" authorId="1" shapeId="0" xr:uid="{C51267A8-16C7-4D4F-A7CD-1A98A324374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$8.254.938 SIN DESCONTAR COMISION</t>
        </r>
      </text>
    </comment>
    <comment ref="KB35" authorId="1" shapeId="0" xr:uid="{9EF39121-2A24-4F07-BAB0-8512716A3F7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POR $ 8.830.278 SIN DXESCONTAR COMISION</t>
        </r>
      </text>
    </comment>
    <comment ref="KF35" authorId="1" shapeId="0" xr:uid="{0E1F27EE-0433-4E6C-A643-9950CCB30C0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POR $8.791.545.  MAYOR VALOR YTRANSFERIDO POR $519.579</t>
        </r>
      </text>
    </comment>
    <comment ref="KJ35" authorId="1" shapeId="0" xr:uid="{8977E28A-D6F2-4807-B021-52C2012D4DA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$6.992.803. MENOR VALOR POR $544.359</t>
        </r>
      </text>
    </comment>
    <comment ref="KN35" authorId="1" shapeId="0" xr:uid="{892C0B3F-6B2F-4FF5-8F89-409C95DCDF7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JULIO POR $8.222.297 SIN DESCONTAR COMISION</t>
        </r>
      </text>
    </comment>
    <comment ref="KR35" authorId="1" shapeId="0" xr:uid="{8F658EB6-4966-4F44-886B-FD99F8424AD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SE DESCONTARON COMOSION MES ANTERIOR</t>
        </r>
      </text>
    </comment>
    <comment ref="KV35" authorId="1" shapeId="0" xr:uid="{1D0CB7DC-D28D-48CA-B7C1-1598907B819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SEPTIEMBRE $8.139.021
MENOR VALOR POR $44.702</t>
        </r>
      </text>
    </comment>
    <comment ref="KZ35" authorId="1" shapeId="0" xr:uid="{010B64B8-D697-4952-B439-60C8540E7E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35" authorId="1" shapeId="0" xr:uid="{8C153AB0-E4A8-423C-8470-6F822595912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TRANSFERICDO EN NOVIEMBRE</t>
        </r>
      </text>
    </comment>
    <comment ref="LH35" authorId="1" shapeId="0" xr:uid="{9453D1D5-31F1-4538-B6D1-60D13F0C4A5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SIN DESCONTAR COMISION</t>
        </r>
      </text>
    </comment>
    <comment ref="LL35" authorId="1" shapeId="0" xr:uid="{27D61819-5F5D-4367-BD79-30A4EDE9CDD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2023. SIN DESCONTAR COMISION </t>
        </r>
      </text>
    </comment>
    <comment ref="LP35" authorId="1" shapeId="0" xr:uid="{51654D76-1626-4393-AB66-3BFB45C9D13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 SIN DESCONTAR COMISION</t>
        </r>
      </text>
    </comment>
    <comment ref="LX35" authorId="1" shapeId="0" xr:uid="{02262EDD-3188-45EB-85AE-B65088F6F44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FEBRERO DE 2023 POR $7.610.152 SE DESCONTARON LAS COMISIONES DE OCTUBRE , NOVIEMBRE, DICIEMBRE Y ENERO POR $1.081.912</t>
        </r>
      </text>
    </comment>
    <comment ref="MB35" authorId="1" shapeId="0" xr:uid="{02E0A69F-4D62-4813-ABFE-5E84709FA4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35" authorId="1" shapeId="0" xr:uid="{153B922D-88B7-40A2-9B51-A3B3A3FC33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J35" authorId="1" shapeId="0" xr:uid="{0DF6837B-F065-49EF-8855-6858898059F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35" authorId="1" shapeId="0" xr:uid="{5D085480-908E-4B6B-920F-7A824597EA9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35" authorId="1" shapeId="0" xr:uid="{834663EF-346D-4C8A-8258-8E8F89127AC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</t>
        </r>
      </text>
    </comment>
    <comment ref="MV35" authorId="1" shapeId="0" xr:uid="{07221F22-890A-4020-9779-256C8405770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AGOSTO. </t>
        </r>
      </text>
    </comment>
    <comment ref="MZ35" authorId="1" shapeId="0" xr:uid="{D5A0221C-2103-4A0F-90F8-5D7E840DA9A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SIN DESCONTAR COMISION</t>
        </r>
      </text>
    </comment>
    <comment ref="ND35" authorId="1" shapeId="0" xr:uid="{A340C68C-1998-4C9F-83AA-3517527203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$12.198.900 MENOR VALOR TRANSFERIDO POR $ 301,987 COMISION MES ANTERIOR</t>
        </r>
      </text>
    </comment>
    <comment ref="NH35" authorId="1" shapeId="0" xr:uid="{9B4400E2-F129-4848-921C-84E7CDD7F39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35" authorId="1" shapeId="0" xr:uid="{B7E86A47-0F57-4CAD-BA8C-13AAAE5BE49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P35" authorId="1" shapeId="0" xr:uid="{B69F4CE0-C8B1-4E86-8F92-500702ED4C5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SIN DESCONTAR COMISION</t>
        </r>
      </text>
    </comment>
    <comment ref="NX35" authorId="1" shapeId="0" xr:uid="{7AB2C247-E617-4749-9CFC-4A88DEF06A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$9.081.279. SE DESCONTARON COMISION MES ANTERIOR</t>
        </r>
      </text>
    </comment>
    <comment ref="OB35" authorId="1" shapeId="0" xr:uid="{EEEA816D-7727-49C8-A02E-06533BB1793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F35" authorId="1" shapeId="0" xr:uid="{084FE053-BBA8-40D4-B5EB-2BFDD9228AE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OJ35" authorId="1" shapeId="0" xr:uid="{6358A10E-6257-4036-8FA6-6DE8B1F8A4E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ON35" authorId="1" shapeId="0" xr:uid="{26FB9985-2AAF-4576-B8A6-10530281FEB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35" authorId="1" shapeId="0" xr:uid="{400069EA-2A74-417A-8847-7A730F0353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35" authorId="1" shapeId="0" xr:uid="{C1D35190-6444-4920-8442-66E5866FD8C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OZ35" authorId="1" shapeId="0" xr:uid="{A7AC6D70-9577-4FB7-97AC-A37D753B594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35" authorId="1" shapeId="0" xr:uid="{C3FC7EC8-0DF6-4936-B9C0-44C9921EFA5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35" authorId="1" shapeId="0" xr:uid="{382F1E0C-46E5-471E-9F04-04FD99846F4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L35" authorId="1" shapeId="0" xr:uid="{8A073AA8-72C6-4BFE-9C83-08C78D09D70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PP35" authorId="1" shapeId="0" xr:uid="{72EB8A73-2003-4BF4-B0B1-A97594624D2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35" authorId="1" shapeId="0" xr:uid="{9323DC37-F427-48E2-B6CA-8F4781428A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D35" authorId="1" shapeId="0" xr:uid="{F4D3FAE0-4460-428F-A783-4E845592838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H35" authorId="1" shapeId="0" xr:uid="{00935829-FE70-4A1A-80E5-1F6F57137A6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L35" authorId="1" shapeId="0" xr:uid="{EC8C464D-4B16-4828-B52F-37CCB72C1DF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35" authorId="1" shapeId="0" xr:uid="{9E316E57-CE4A-4B72-AD4F-F2BF69BBBE3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T35" authorId="1" shapeId="0" xr:uid="{2D6D84D0-0084-4601-9B2B-EE91C2C30F5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RX35" authorId="1" shapeId="0" xr:uid="{6A3668E5-A403-4486-A705-636EFB5ACE6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SEPTIEMBRE</t>
        </r>
      </text>
    </comment>
    <comment ref="SB35" authorId="1" shapeId="0" xr:uid="{D19F5CBC-07E3-4910-9B75-B614EDB8DD6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F35" authorId="1" shapeId="0" xr:uid="{D5D43673-02C9-4492-8E96-59E5CC2918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J35" authorId="1" shapeId="0" xr:uid="{E4D41049-1BED-401D-9282-93E3D26FF0C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35" authorId="1" shapeId="0" xr:uid="{EB7C9212-BBFA-4246-8BFC-952FF61331C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MENOR VALOR TRANFERIDO POR $293.142</t>
        </r>
      </text>
    </comment>
    <comment ref="SR35" authorId="2" shapeId="0" xr:uid="{20CB5BE6-A6AA-49AF-9227-59C986C33D9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V35" authorId="2" shapeId="0" xr:uid="{F77E1B8C-BEBD-40C4-B898-059E665A082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SZ35" authorId="2" shapeId="0" xr:uid="{BE531537-4431-4289-AD02-39BD9BAE3F4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Z36" authorId="1" shapeId="0" xr:uid="{CF44CBD1-C4A4-4F33-AF1E-482B6AAFCE6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MENOR VALOR TRANSFERIDO POR $508.892  CORRESPONDIENTE A COMSISIONES DE LOS MESES DE SEPT- OCT Y NOV DE 2024 </t>
        </r>
      </text>
    </comment>
    <comment ref="PD36" authorId="1" shapeId="0" xr:uid="{1F7CA9F4-ADD1-4B24-BC0E-92F7800ADE7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SIN DESCONTAR COMISION</t>
        </r>
      </text>
    </comment>
    <comment ref="PH36" authorId="1" shapeId="0" xr:uid="{0922094A-CAB8-4027-9BF6-A0742C8A6F8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SIN DESCONTAR COMISIÓN</t>
        </r>
      </text>
    </comment>
    <comment ref="PL36" authorId="1" shapeId="0" xr:uid="{BC574D8C-C71A-4FC8-9854-A9DFB28539C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SIN DESCONTAR COMISION</t>
        </r>
      </text>
    </comment>
    <comment ref="PP36" authorId="1" shapeId="0" xr:uid="{9DF3BB2F-DB96-4D9C-AFBB-6DA03210032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13 DE 2025 CON LOS VALORES DE 2023  AS AGOSTO DE 2024 POR $62.547.09</t>
        </r>
      </text>
    </comment>
    <comment ref="QZ36" authorId="1" shapeId="0" xr:uid="{07C75EEE-DC4C-4D9E-B9EA-29F3D05AF91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36" authorId="1" shapeId="0" xr:uid="{C9D86DDA-55D3-4802-B37A-514A09BA803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EM MARZO POR $12.702.791. MAHYOR VALOR TRANSFERIDO POR $3.565.688</t>
        </r>
      </text>
    </comment>
    <comment ref="RH36" authorId="1" shapeId="0" xr:uid="{C72EC474-E59B-4C99-B993-BDF77847B6D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POR $6.009.639. MENOR VALOR TRANSFERIDO POR $381.048</t>
        </r>
      </text>
    </comment>
    <comment ref="RL36" authorId="1" shapeId="0" xr:uid="{D6266B42-4EBD-4515-89AE-D985D60321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36" authorId="1" shapeId="0" xr:uid="{ED1AD04C-795D-4696-935C-2A236B6FB1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36" authorId="1" shapeId="0" xr:uid="{1AC651EC-CE0B-4A08-84FD-0BABFB4F261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X36" authorId="1" shapeId="0" xr:uid="{E3DB8A16-5B1D-4A5E-BBB6-52116D16A6B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</t>
        </r>
      </text>
    </comment>
    <comment ref="SB36" authorId="1" shapeId="0" xr:uid="{60F8D40C-8B83-46E1-8CDF-DC7D9D7EDA4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TRANSFERIDOS EN SEPTIEMBRE por $10.405.189</t>
        </r>
      </text>
    </comment>
    <comment ref="SF36" authorId="1" shapeId="0" xr:uid="{141242F7-9023-4F28-85E9-90D970EB6A8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36" authorId="1" shapeId="0" xr:uid="{867E22D2-4857-439B-90F2-1A09A6E4003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36" authorId="1" shapeId="0" xr:uid="{47F3ADF6-BDD3-4C8A-8A06-69AC5E07F21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36" authorId="2" shapeId="0" xr:uid="{6BFA38C3-B4F9-4FF7-8867-BAC78F86C45B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ENERO </t>
        </r>
      </text>
    </comment>
    <comment ref="SV36" authorId="2" shapeId="0" xr:uid="{E09F5A0D-F0D8-4D90-9A50-44211598885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36" authorId="2" shapeId="0" xr:uid="{D8FADB8D-F2BC-4B40-B13B-7DBECDAD4B97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AB37" authorId="0" shapeId="0" xr:uid="{00000000-0006-0000-0000-00001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86.218.826 SIN DESCONTAR COMISION</t>
        </r>
      </text>
    </comment>
    <comment ref="AF37" authorId="0" shapeId="0" xr:uid="{00000000-0006-0000-0000-00001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43.121.673 SE DEJO DE TRANSFERIR 2.586.565 QUE CORRESPONDEN A LA COMISION DEL MES FEBRERO DE 2017</t>
        </r>
      </text>
    </comment>
    <comment ref="AJ37" authorId="0" shapeId="0" xr:uid="{00000000-0006-0000-0000-00001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N37" authorId="0" shapeId="0" xr:uid="{00000000-0006-0000-0000-00001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AR37" authorId="0" shapeId="0" xr:uid="{00000000-0006-0000-0000-00001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TRANSFERIO EN AGOSTO</t>
        </r>
      </text>
    </comment>
    <comment ref="AV37" authorId="0" shapeId="0" xr:uid="{00000000-0006-0000-0000-00001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TRANSFETIDO EN SEPT</t>
        </r>
      </text>
    </comment>
    <comment ref="AZ37" authorId="0" shapeId="0" xr:uid="{00000000-0006-0000-0000-00001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BD37" authorId="0" shapeId="0" xr:uid="{00000000-0006-0000-0000-00001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BH37" authorId="0" shapeId="0" xr:uid="{00000000-0006-0000-0000-00001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TRTANSFIRIO EN DIC</t>
        </r>
      </text>
    </comment>
    <comment ref="BL37" authorId="0" shapeId="0" xr:uid="{00000000-0006-0000-0000-00002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2018</t>
        </r>
      </text>
    </comment>
    <comment ref="BP37" authorId="0" shapeId="0" xr:uid="{00000000-0006-0000-0000-00002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45.632.529</t>
        </r>
      </text>
    </comment>
    <comment ref="BX37" authorId="0" shapeId="0" xr:uid="{00000000-0006-0000-0000-00002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CB37" authorId="0" shapeId="0" xr:uid="{00000000-0006-0000-0000-00002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CF37" authorId="0" shapeId="0" xr:uid="{00000000-0006-0000-0000-00002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CJ37" authorId="0" shapeId="0" xr:uid="{00000000-0006-0000-0000-00002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39.447.830 PENDIENTE DE TRANSFERIR 1.940.000</t>
        </r>
      </text>
    </comment>
    <comment ref="CN37" authorId="0" shapeId="0" xr:uid="{00000000-0006-0000-0000-00002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CR37" authorId="0" shapeId="0" xr:uid="{00000000-0006-0000-0000-00002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CV37" authorId="0" shapeId="0" xr:uid="{00000000-0006-0000-0000-00002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</t>
        </r>
      </text>
    </comment>
    <comment ref="CZ37" authorId="0" shapeId="0" xr:uid="{00000000-0006-0000-0000-00002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DD37" authorId="0" shapeId="0" xr:uid="{00000000-0006-0000-0000-00002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H37" authorId="0" shapeId="0" xr:uid="{00000000-0006-0000-0000-00002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</t>
        </r>
      </text>
    </comment>
    <comment ref="DL37" authorId="0" shapeId="0" xr:uid="{00000000-0006-0000-0000-00002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DP37" authorId="0" shapeId="0" xr:uid="{00000000-0006-0000-0000-00002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DX37" authorId="0" shapeId="0" xr:uid="{00000000-0006-0000-0000-00002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</t>
        </r>
      </text>
    </comment>
    <comment ref="EB37" authorId="0" shapeId="0" xr:uid="{00000000-0006-0000-0000-00002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F37" authorId="0" shapeId="0" xr:uid="{00000000-0006-0000-0000-00003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EJ37" authorId="0" shapeId="0" xr:uid="{00000000-0006-0000-0000-00003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EN37" authorId="0" shapeId="0" xr:uid="{00000000-0006-0000-0000-00003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39.024.027 PAGANDO INTEREES DE MORA</t>
        </r>
      </text>
    </comment>
    <comment ref="ER37" authorId="0" shapeId="0" xr:uid="{00000000-0006-0000-0000-00003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V37" authorId="0" shapeId="0" xr:uid="{00000000-0006-0000-0000-00003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45.178.648 CON DIFERENCIA DE 33.000 QUE CORRESPONDEN A INTERESES DE MORA</t>
        </r>
      </text>
    </comment>
    <comment ref="EZ37" authorId="0" shapeId="0" xr:uid="{00000000-0006-0000-0000-00003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49.577.984 CON DIFERENCIA DE 288.000 QUE CORRESPONDEN A INTERESES</t>
        </r>
      </text>
    </comment>
    <comment ref="FD37" authorId="0" shapeId="0" xr:uid="{00000000-0006-0000-0000-00003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 TRANSFIRIO EN NOVIEMBRE CON DIFERENCIA 276.000 QUE CORRESPONSDEN A INTERESES DE MORA</t>
        </r>
      </text>
    </comment>
    <comment ref="FH37" authorId="0" shapeId="0" xr:uid="{00000000-0006-0000-0000-00003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49.143.044 CON DIFERENCIA DE 212.000 QUE CORRESPONDEN A INTERRESS</t>
        </r>
      </text>
    </comment>
    <comment ref="FL37" authorId="0" shapeId="0" xr:uid="{00000000-0006-0000-0000-00003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P37" authorId="0" shapeId="0" xr:uid="{00000000-0006-0000-0000-00003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2020</t>
        </r>
      </text>
    </comment>
    <comment ref="FX37" authorId="0" shapeId="0" xr:uid="{00000000-0006-0000-0000-00003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GB37" authorId="0" shapeId="0" xr:uid="{00000000-0006-0000-0000-00003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54.790.483+1.385.300</t>
        </r>
      </text>
    </comment>
    <comment ref="GF37" authorId="0" shapeId="0" xr:uid="{00000000-0006-0000-0000-00003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POR $49.988.576</t>
        </r>
      </text>
    </comment>
    <comment ref="GJ37" authorId="0" shapeId="0" xr:uid="{00000000-0006-0000-0000-00003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GN37" authorId="0" shapeId="0" xr:uid="{00000000-0006-0000-0000-00004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 10</t>
        </r>
      </text>
    </comment>
    <comment ref="GR37" authorId="0" shapeId="0" xr:uid="{00000000-0006-0000-0000-000041030000}">
      <text>
        <r>
          <rPr>
            <b/>
            <sz val="9"/>
            <color indexed="81"/>
            <rFont val="Tahoma"/>
            <family val="2"/>
          </rPr>
          <t>USER:SE TRANSFIRIO EN AGOSTO</t>
        </r>
      </text>
    </comment>
    <comment ref="GV37" authorId="0" shapeId="0" xr:uid="{00000000-0006-0000-0000-00004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37" authorId="0" shapeId="0" xr:uid="{00000000-0006-0000-0000-00004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D37" authorId="1" shapeId="0" xr:uid="{00000000-0006-0000-0000-000044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H37" authorId="1" shapeId="0" xr:uid="{00000000-0006-0000-0000-000045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L37" authorId="1" shapeId="0" xr:uid="{00000000-0006-0000-0000-000046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P37" authorId="1" shapeId="0" xr:uid="{00000000-0006-0000-0000-000047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10 DE 2021</t>
        </r>
      </text>
    </comment>
    <comment ref="HX37" authorId="1" shapeId="0" xr:uid="{00000000-0006-0000-0000-000048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B37" authorId="1" shapeId="0" xr:uid="{00000000-0006-0000-0000-000049030000}">
      <text>
        <r>
          <rPr>
            <b/>
            <sz val="9"/>
            <color indexed="81"/>
            <rFont val="Tahoma"/>
            <family val="2"/>
          </rPr>
          <t>FERNANDO B TRANSFRIDO EN ABRIL</t>
        </r>
      </text>
    </comment>
    <comment ref="IF37" authorId="1" shapeId="0" xr:uid="{00000000-0006-0000-0000-00004A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MAYO $67.533.152</t>
        </r>
      </text>
    </comment>
    <comment ref="IJ37" authorId="1" shapeId="0" xr:uid="{00000000-0006-0000-0000-00004B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10 DE 2021</t>
        </r>
      </text>
    </comment>
    <comment ref="IN37" authorId="1" shapeId="0" xr:uid="{00000000-0006-0000-0000-00004C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37" authorId="1" shapeId="0" xr:uid="{00000000-0006-0000-0000-00004D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37" authorId="1" shapeId="0" xr:uid="{00000000-0006-0000-0000-00004E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IZ37" authorId="1" shapeId="0" xr:uid="{00000000-0006-0000-0000-00004F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37" authorId="1" shapeId="0" xr:uid="{00000000-0006-0000-0000-000050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H37" authorId="1" shapeId="0" xr:uid="{404234E5-8CE2-4436-A3CE-2C38D96D917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L37" authorId="1" shapeId="0" xr:uid="{26420450-35DB-4743-BAC2-7FB3B2BAB90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P37" authorId="1" shapeId="0" xr:uid="{472A31B7-C1AE-49DA-8F01-D6D194C6AA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TRANSFERTIDO EN FEBRERO</t>
        </r>
      </text>
    </comment>
    <comment ref="JX37" authorId="1" shapeId="0" xr:uid="{F60DF0A4-4D22-4EC1-89D7-630080D2EC5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B37" authorId="1" shapeId="0" xr:uid="{776E69F0-F838-4E7F-AB9A-226E3D1E080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37" authorId="1" shapeId="0" xr:uid="{58C39ACA-3316-49F3-A22F-0E422547DA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J37" authorId="1" shapeId="0" xr:uid="{8258E108-482F-4EF5-A565-CE709B6DC25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N37" authorId="1" shapeId="0" xr:uid="{47DA9CB1-E738-4C02-A515-09AEC3A258B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</t>
        </r>
      </text>
    </comment>
    <comment ref="KR37" authorId="1" shapeId="0" xr:uid="{B05AAA86-F71A-4A55-A5C6-0D24AA47257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V37" authorId="1" shapeId="0" xr:uid="{DC0D3034-FCB0-4477-951B-C256F1750BD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TRANSAFERIDO EN SEPRTIEMBRE</t>
        </r>
      </text>
    </comment>
    <comment ref="KZ37" authorId="1" shapeId="0" xr:uid="{2F1E6D0D-D4E6-46CF-8A7A-4AFE6146FE6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37" authorId="1" shapeId="0" xr:uid="{A890E562-57C7-4449-8470-0AAB43F6A3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H37" authorId="1" shapeId="0" xr:uid="{3DFD4BEA-CD25-447A-BC06-944370D89F7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L37" authorId="1" shapeId="0" xr:uid="{820F198A-3C80-47FC-BDB2-9128852898E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</t>
        </r>
      </text>
    </comment>
    <comment ref="LP37" authorId="1" shapeId="0" xr:uid="{22CD2BFE-A61F-4ED2-AC73-BDD7CDCD49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LX37" authorId="1" shapeId="0" xr:uid="{73481FC9-7FE5-4159-9B23-5CB0C047E4D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B37" authorId="1" shapeId="0" xr:uid="{722C95E3-07BE-476B-8DA5-972B2DDB0DB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TRANSFERIDO EN ABRIL</t>
        </r>
      </text>
    </comment>
    <comment ref="MF37" authorId="1" shapeId="0" xr:uid="{8B7CA2E7-4B6E-47C6-A722-D83E5F27981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J37" authorId="1" shapeId="0" xr:uid="{569D5A0F-34DE-4DCC-81AB-E7E3C01E353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N37" authorId="1" shapeId="0" xr:uid="{E6A2BFFE-3BD0-41A0-A7F9-1CFE3B53C67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R37" authorId="1" shapeId="0" xr:uid="{42900CD8-AE16-4440-894C-F246995F0D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37" authorId="1" shapeId="0" xr:uid="{8A045BB7-89A8-447E-865B-1172F61260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</t>
        </r>
      </text>
    </comment>
    <comment ref="MZ37" authorId="1" shapeId="0" xr:uid="{7927C3B8-94A4-44EA-8745-B0E5A258A88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D37" authorId="1" shapeId="0" xr:uid="{76C407F5-0EBC-4F03-93DB-B55CEAED648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H37" authorId="1" shapeId="0" xr:uid="{F187E493-B336-4320-923A-DC27587C41C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L37" authorId="1" shapeId="0" xr:uid="{813EA3C2-DA41-412F-BDDB-9252DED0711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P37" authorId="1" shapeId="0" xr:uid="{37119006-3541-43B4-826E-26C046D8353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FEBRERO.</t>
        </r>
      </text>
    </comment>
    <comment ref="NX37" authorId="1" shapeId="0" xr:uid="{48184C53-EE98-458A-ABA8-4E39066CF4B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B37" authorId="1" shapeId="0" xr:uid="{E287044D-1179-4300-A6F4-766B9D2C60D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F37" authorId="1" shapeId="0" xr:uid="{B5BEDB19-FE63-465F-9B6E-F2F7D8C7239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J37" authorId="1" shapeId="0" xr:uid="{AFE3C812-1018-46A1-833E-8355A92F5B3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N37" authorId="1" shapeId="0" xr:uid="{270F10CD-29CD-481F-A3C1-E2A6F627744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37" authorId="1" shapeId="0" xr:uid="{C649CCF2-872B-44A6-A00D-4494F941487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V37" authorId="1" shapeId="0" xr:uid="{599E9923-A7AC-4DB6-8FD7-F99057DC9F1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OZ37" authorId="1" shapeId="0" xr:uid="{82D198FD-2F9D-48C7-8F6B-3EDC8AFEAD1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37" authorId="1" shapeId="0" xr:uid="{BAC75091-FD0F-46FC-A842-AA21B38EA55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H37" authorId="1" shapeId="0" xr:uid="{4A1938B5-218E-4DFF-A853-91994BC55D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TRANSFERIDON EN DICIEMBRE</t>
        </r>
      </text>
    </comment>
    <comment ref="PL37" authorId="1" shapeId="0" xr:uid="{DE0C1203-CA5C-42FF-90A5-E738D31C4A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YTANSFERIDO EN ENERO</t>
        </r>
      </text>
    </comment>
    <comment ref="PP37" authorId="1" shapeId="0" xr:uid="{84039F63-C4C7-4F0B-AF7D-B0BF9A7BDC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QZ37" authorId="1" shapeId="0" xr:uid="{AB9749E0-5FC5-4106-8A2E-484B80BA65E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D37" authorId="1" shapeId="0" xr:uid="{59BCA174-4142-4ACB-9FA7-C1822A1AE0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L37" authorId="1" shapeId="0" xr:uid="{28F69FB9-8B73-4FAF-8E9E-32B63DA2889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P37" authorId="1" shapeId="0" xr:uid="{B2107836-7807-4218-B89F-4F72071AECF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T37" authorId="1" shapeId="0" xr:uid="{BD2C4E7D-7984-47C5-91B3-D36E926BC7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RX37" authorId="1" shapeId="0" xr:uid="{35D9BA91-CB29-47ED-B7DC-48ECB31CE97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B37" authorId="1" shapeId="0" xr:uid="{FDA73F2D-2EE2-4381-8BA2-0833634B077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F37" authorId="1" shapeId="0" xr:uid="{F3E99687-0E1F-4247-B11E-F4F4ED11234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J37" authorId="1" shapeId="0" xr:uid="{3BEAFB06-0DB9-4CBA-9760-5E056D1C37C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37" authorId="1" shapeId="0" xr:uid="{77CE5E24-3D31-494D-BA2F-C6C2CE73E53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R37" authorId="2" shapeId="0" xr:uid="{8F0430CF-973C-4B2F-A8BD-C65890BD581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V37" authorId="2" shapeId="0" xr:uid="{663765F3-6566-4757-B003-A5173A737AD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CD51" authorId="0" shapeId="0" xr:uid="{00000000-0006-0000-0000-000025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julio 2018</t>
        </r>
      </text>
    </comment>
  </commentList>
</comments>
</file>

<file path=xl/sharedStrings.xml><?xml version="1.0" encoding="utf-8"?>
<sst xmlns="http://schemas.openxmlformats.org/spreadsheetml/2006/main" count="903" uniqueCount="119">
  <si>
    <t>EMPRESA COMERCIALIZADORA</t>
  </si>
  <si>
    <t>OCTUBRE</t>
  </si>
  <si>
    <t>NOVIEMBRE</t>
  </si>
  <si>
    <t>DICIEMBRE</t>
  </si>
  <si>
    <t>ENERO</t>
  </si>
  <si>
    <t>FEBRERO</t>
  </si>
  <si>
    <t>MARZO</t>
  </si>
  <si>
    <t>ABRIL</t>
  </si>
  <si>
    <t>MAYO</t>
  </si>
  <si>
    <t>RECAUDO</t>
  </si>
  <si>
    <t xml:space="preserve">No </t>
  </si>
  <si>
    <t>CEO</t>
  </si>
  <si>
    <t>DICEL</t>
  </si>
  <si>
    <t>ENERCO</t>
  </si>
  <si>
    <t>ISAGEN</t>
  </si>
  <si>
    <t>JUNIO</t>
  </si>
  <si>
    <t>DICELER</t>
  </si>
  <si>
    <t>JULIO</t>
  </si>
  <si>
    <t>QIENERGY</t>
  </si>
  <si>
    <t>AGOSTO</t>
  </si>
  <si>
    <t>SEPTIEMBRE</t>
  </si>
  <si>
    <t>SERVICIO PRESTADO MUNICIPIO DE PALMIRA</t>
  </si>
  <si>
    <t xml:space="preserve">ABRIL </t>
  </si>
  <si>
    <t xml:space="preserve">COMISION </t>
  </si>
  <si>
    <t xml:space="preserve">TRANSFERENCIA </t>
  </si>
  <si>
    <t>EMPRESAS MUNICIPALES DE CALI -EMCALI</t>
  </si>
  <si>
    <t>EMPRESAS MUNICIPALES DE CARTAGO- EMCARTAGO</t>
  </si>
  <si>
    <t>TOTAL</t>
  </si>
  <si>
    <t>TOTAL 2019</t>
  </si>
  <si>
    <t>TOTAL 2018</t>
  </si>
  <si>
    <t>TOTAL 2017</t>
  </si>
  <si>
    <t>NIT</t>
  </si>
  <si>
    <t>FACTURA RENTAS</t>
  </si>
  <si>
    <t>800019922 -81460020199</t>
  </si>
  <si>
    <t>Periodo</t>
  </si>
  <si>
    <t xml:space="preserve">Recaudado </t>
  </si>
  <si>
    <t>TOTAL 2016</t>
  </si>
  <si>
    <t>COLOMBINA ENERGÍA S.A.S E.S.P.</t>
  </si>
  <si>
    <t>890301884 -9011924788</t>
  </si>
  <si>
    <t>* ECOPETROL</t>
  </si>
  <si>
    <t>* EMGESA</t>
  </si>
  <si>
    <t>* EMPRESA MUNICIPAL DE ENERGIA ELECTRICA-  EMEESA</t>
  </si>
  <si>
    <t>TRIBUTO MUNICIPIO DE PALMIRA</t>
  </si>
  <si>
    <t xml:space="preserve">COMISIÓN </t>
  </si>
  <si>
    <t>8000019922- 836000349</t>
  </si>
  <si>
    <t>8002567696- 9013809491</t>
  </si>
  <si>
    <t>FACTURADO</t>
  </si>
  <si>
    <t>TOTAL CON RENTAS</t>
  </si>
  <si>
    <t>TOTAL SIN RENTAS</t>
  </si>
  <si>
    <t>PROYECCION 2021</t>
  </si>
  <si>
    <t>TOTAL 2020</t>
  </si>
  <si>
    <t>TOTAL 2021</t>
  </si>
  <si>
    <t>COMISION</t>
  </si>
  <si>
    <t>TRANSFERENCIA</t>
  </si>
  <si>
    <t>9999925361- 8300539944-</t>
  </si>
  <si>
    <t>9999925361-8001386947</t>
  </si>
  <si>
    <t>PROYECCION 2022</t>
  </si>
  <si>
    <t>RECAUDADO</t>
  </si>
  <si>
    <t>FRANCA ENERGÍA S.A. E.S.P.</t>
  </si>
  <si>
    <t>NEU ENERGY S.A.S E.S.P.</t>
  </si>
  <si>
    <t>VATIA</t>
  </si>
  <si>
    <t>TOTAL 2022</t>
  </si>
  <si>
    <t>SERVICIO PRESTADO MUNICPIO DE PALMIRA</t>
  </si>
  <si>
    <t>TOTAL 2023</t>
  </si>
  <si>
    <t>**ITALCOL</t>
  </si>
  <si>
    <t>**RUITOQUE</t>
  </si>
  <si>
    <t>** EMPRESAS QUE TRIBUTAN AL MUNICIPIO DE PALMIRA</t>
  </si>
  <si>
    <t>PROYECCIÓN 2023</t>
  </si>
  <si>
    <t xml:space="preserve">* EMPRESAS FACTURADAS POR LA UNIDAD DE RENTAS </t>
  </si>
  <si>
    <t>PROFESIONALES EN ENERGIA - PEESA</t>
  </si>
  <si>
    <t xml:space="preserve">BIA ENERGY  S.A.S. E.S.P. </t>
  </si>
  <si>
    <t>AIR-E ENERGIA</t>
  </si>
  <si>
    <t>GECELCA- GENERADORA Y COMERCIALIZADORA DE ENERGÍA DEL CARIBE</t>
  </si>
  <si>
    <t>ENERBIT S.A.S. E.S.P.</t>
  </si>
  <si>
    <t>900082143-0</t>
  </si>
  <si>
    <t>FACTURA GECELCA</t>
  </si>
  <si>
    <t>FUENTES DE ENERGIA RENOVABLES S.A.S. E.S.P. FURESAS</t>
  </si>
  <si>
    <t>900409371-1</t>
  </si>
  <si>
    <t>CARIBEMAR - ELECTRICARIBE</t>
  </si>
  <si>
    <t>GREENYELLOW CLIM SOLAR S.A.S. E.S.P.</t>
  </si>
  <si>
    <t>PROYECCIÓN 2024</t>
  </si>
  <si>
    <t>FACTURACIÓN Y RECAUDO TASA ESPECIAL DE SEGURIDAD Y CONVIVENCIA CIUDADANA</t>
  </si>
  <si>
    <t>VALOR A 
TRANSFERIR</t>
  </si>
  <si>
    <t>VALOR 
FACTURADO</t>
  </si>
  <si>
    <t>VALOR
RECAUDADO</t>
  </si>
  <si>
    <t>VALOR 
COMISION</t>
  </si>
  <si>
    <t>9013809302- 8300540762</t>
  </si>
  <si>
    <t>RIOPAILA ENERGIA S.A.S. E.S.P.</t>
  </si>
  <si>
    <t>SPECTRUM RENOVAVEIS SAS ESP</t>
  </si>
  <si>
    <t>ENEL X COLOMBIA S.A.S. E.S.P.</t>
  </si>
  <si>
    <t>EMPRESAS PUBLICAS DE MEDELLIN- EPM- E.S.P.</t>
  </si>
  <si>
    <t>VALOR A TRANSFERIR</t>
  </si>
  <si>
    <t xml:space="preserve">VALOR 
COMISIÓN </t>
  </si>
  <si>
    <t>VALOR 
RECAUDADO</t>
  </si>
  <si>
    <t>ELECTRIFICADORA DEL HUILA S.A. E.S.P.</t>
  </si>
  <si>
    <t>AES COLOMBIA &amp; CIA S. C .A. E. S.. P.</t>
  </si>
  <si>
    <t>ENERGÍA DE PEREIRA S.A. E.S.P.</t>
  </si>
  <si>
    <t>PROYECCIÓN 2025</t>
  </si>
  <si>
    <t>Proyección IPC DANE y BANREP 2025 2,8%</t>
  </si>
  <si>
    <t xml:space="preserve">TOTAL CORTE A DICIEMBRE DE 2024 </t>
  </si>
  <si>
    <t>TERPEL ENERGIA S.A.S. E.S.P.</t>
  </si>
  <si>
    <t>ENERTOTAL S.A. E.S.P.</t>
  </si>
  <si>
    <t>CELSIA S.A. E.S.P.</t>
  </si>
  <si>
    <t>CETSA S.A. E.S.P.</t>
  </si>
  <si>
    <t>VALOR FACTURADO</t>
  </si>
  <si>
    <t>VALOR RECAUDADO</t>
  </si>
  <si>
    <t>VALOR COMISION</t>
  </si>
  <si>
    <t>TOTAL 2025</t>
  </si>
  <si>
    <t>PROYECCIÓN 2026</t>
  </si>
  <si>
    <t>VALOR FACTURADO
 ($)</t>
  </si>
  <si>
    <t>ap</t>
  </si>
  <si>
    <t>ren</t>
  </si>
  <si>
    <t>RENDIMIENTOS FINANCIEROS</t>
  </si>
  <si>
    <t>INGRESOS RENTAS</t>
  </si>
  <si>
    <t>CLIENTES CON CORTE A SEPTIEMBRE
 2025</t>
  </si>
  <si>
    <t>IPC BANREP 2026</t>
  </si>
  <si>
    <t>ipc 5.1%</t>
  </si>
  <si>
    <t>TRANSACCIONES ENERGETICAS S.A.S. E.S.P.</t>
  </si>
  <si>
    <t>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</si>
</sst>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_-* #,##0.0_-;\-* #,##0.0_-;_-* &quot;-&quot;??_-;_-@_-"/>
    <numFmt numFmtId="167" formatCode="0.0%"/>
    <numFmt numFmtId="168" formatCode="0.000%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FFFF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Arial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8B8B"/>
        <bgColor indexed="64"/>
      </patternFill>
    </fill>
    <fill>
      <patternFill patternType="solid">
        <fgColor rgb="FFFF6D6D"/>
        <bgColor indexed="64"/>
      </patternFill>
    </fill>
    <fill>
      <patternFill patternType="solid">
        <fgColor rgb="FFF79B4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B3B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4BD0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2A7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B469"/>
        <bgColor indexed="64"/>
      </patternFill>
    </fill>
    <fill>
      <patternFill patternType="solid">
        <fgColor theme="6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53">
    <xf numFmtId="0" fontId="0" fillId="0" borderId="0" xfId="0"/>
    <xf numFmtId="41" fontId="0" fillId="0" borderId="1" xfId="1" applyFont="1" applyBorder="1"/>
    <xf numFmtId="41" fontId="0" fillId="0" borderId="0" xfId="1" applyFont="1" applyAlignment="1">
      <alignment wrapText="1"/>
    </xf>
    <xf numFmtId="41" fontId="0" fillId="0" borderId="0" xfId="1" applyFont="1"/>
    <xf numFmtId="41" fontId="0" fillId="0" borderId="0" xfId="1" applyFont="1" applyFill="1" applyAlignment="1">
      <alignment wrapText="1"/>
    </xf>
    <xf numFmtId="41" fontId="0" fillId="0" borderId="16" xfId="1" applyFont="1" applyBorder="1" applyAlignment="1">
      <alignment wrapText="1"/>
    </xf>
    <xf numFmtId="41" fontId="0" fillId="0" borderId="16" xfId="1" applyFont="1" applyBorder="1"/>
    <xf numFmtId="41" fontId="0" fillId="0" borderId="13" xfId="1" applyFont="1" applyBorder="1" applyAlignment="1">
      <alignment wrapText="1"/>
    </xf>
    <xf numFmtId="0" fontId="1" fillId="0" borderId="0" xfId="0" applyFont="1" applyAlignment="1">
      <alignment wrapText="1"/>
    </xf>
    <xf numFmtId="41" fontId="0" fillId="0" borderId="14" xfId="1" applyFont="1" applyBorder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0" fontId="0" fillId="0" borderId="0" xfId="4" applyNumberFormat="1" applyFont="1" applyFill="1"/>
    <xf numFmtId="41" fontId="0" fillId="0" borderId="0" xfId="1" applyFont="1" applyFill="1"/>
    <xf numFmtId="43" fontId="0" fillId="0" borderId="0" xfId="3" applyFont="1" applyFill="1"/>
    <xf numFmtId="41" fontId="0" fillId="0" borderId="0" xfId="1" applyFont="1" applyFill="1" applyBorder="1"/>
    <xf numFmtId="165" fontId="0" fillId="0" borderId="0" xfId="3" applyNumberFormat="1" applyFont="1"/>
    <xf numFmtId="43" fontId="0" fillId="0" borderId="0" xfId="3" applyFont="1" applyAlignment="1">
      <alignment wrapText="1"/>
    </xf>
    <xf numFmtId="166" fontId="0" fillId="0" borderId="0" xfId="3" applyNumberFormat="1" applyFont="1" applyAlignment="1">
      <alignment wrapText="1"/>
    </xf>
    <xf numFmtId="165" fontId="0" fillId="0" borderId="0" xfId="3" applyNumberFormat="1" applyFont="1" applyAlignment="1">
      <alignment wrapText="1"/>
    </xf>
    <xf numFmtId="167" fontId="0" fillId="0" borderId="0" xfId="4" applyNumberFormat="1" applyFont="1" applyFill="1"/>
    <xf numFmtId="165" fontId="0" fillId="0" borderId="0" xfId="3" applyNumberFormat="1" applyFont="1" applyFill="1"/>
    <xf numFmtId="43" fontId="0" fillId="0" borderId="1" xfId="3" applyFont="1" applyBorder="1"/>
    <xf numFmtId="0" fontId="1" fillId="0" borderId="0" xfId="0" applyFont="1"/>
    <xf numFmtId="43" fontId="0" fillId="0" borderId="0" xfId="3" applyFont="1" applyFill="1" applyAlignment="1">
      <alignment wrapText="1"/>
    </xf>
    <xf numFmtId="166" fontId="0" fillId="0" borderId="0" xfId="3" applyNumberFormat="1" applyFont="1" applyFill="1"/>
    <xf numFmtId="43" fontId="0" fillId="5" borderId="0" xfId="3" applyFont="1" applyFill="1"/>
    <xf numFmtId="43" fontId="0" fillId="0" borderId="0" xfId="3" applyFont="1"/>
    <xf numFmtId="41" fontId="0" fillId="0" borderId="0" xfId="1" applyFont="1" applyFill="1" applyBorder="1" applyAlignment="1">
      <alignment horizontal="center"/>
    </xf>
    <xf numFmtId="43" fontId="0" fillId="0" borderId="42" xfId="3" applyFont="1" applyBorder="1" applyAlignment="1">
      <alignment horizontal="right" wrapText="1"/>
    </xf>
    <xf numFmtId="0" fontId="1" fillId="10" borderId="15" xfId="0" applyFont="1" applyFill="1" applyBorder="1" applyAlignment="1">
      <alignment vertical="center" wrapText="1"/>
    </xf>
    <xf numFmtId="0" fontId="1" fillId="10" borderId="0" xfId="0" applyFont="1" applyFill="1" applyAlignment="1">
      <alignment vertical="center" wrapText="1"/>
    </xf>
    <xf numFmtId="0" fontId="1" fillId="10" borderId="16" xfId="0" applyFont="1" applyFill="1" applyBorder="1" applyAlignment="1">
      <alignment vertical="center" wrapText="1"/>
    </xf>
    <xf numFmtId="0" fontId="1" fillId="10" borderId="13" xfId="0" applyFont="1" applyFill="1" applyBorder="1" applyAlignment="1">
      <alignment vertical="center" wrapText="1"/>
    </xf>
    <xf numFmtId="0" fontId="1" fillId="10" borderId="20" xfId="0" applyFont="1" applyFill="1" applyBorder="1" applyAlignment="1">
      <alignment vertical="center" wrapText="1"/>
    </xf>
    <xf numFmtId="0" fontId="1" fillId="10" borderId="14" xfId="0" applyFont="1" applyFill="1" applyBorder="1" applyAlignment="1">
      <alignment vertical="center" wrapText="1"/>
    </xf>
    <xf numFmtId="41" fontId="0" fillId="0" borderId="15" xfId="1" applyFont="1" applyBorder="1" applyAlignment="1">
      <alignment vertical="center" wrapText="1"/>
    </xf>
    <xf numFmtId="0" fontId="1" fillId="0" borderId="26" xfId="0" applyFont="1" applyBorder="1" applyAlignment="1">
      <alignment vertical="center"/>
    </xf>
    <xf numFmtId="0" fontId="1" fillId="0" borderId="35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41" fontId="0" fillId="0" borderId="1" xfId="1" applyFont="1" applyFill="1" applyBorder="1" applyAlignment="1">
      <alignment horizontal="center"/>
    </xf>
    <xf numFmtId="0" fontId="0" fillId="0" borderId="1" xfId="0" applyBorder="1"/>
    <xf numFmtId="41" fontId="0" fillId="5" borderId="1" xfId="1" applyFont="1" applyFill="1" applyBorder="1" applyAlignment="1">
      <alignment horizontal="center"/>
    </xf>
    <xf numFmtId="41" fontId="0" fillId="0" borderId="1" xfId="1" applyFont="1" applyFill="1" applyBorder="1" applyAlignment="1">
      <alignment wrapText="1"/>
    </xf>
    <xf numFmtId="41" fontId="0" fillId="0" borderId="2" xfId="1" applyFont="1" applyFill="1" applyBorder="1" applyAlignment="1">
      <alignment horizontal="center"/>
    </xf>
    <xf numFmtId="41" fontId="0" fillId="0" borderId="8" xfId="1" applyFont="1" applyFill="1" applyBorder="1" applyAlignment="1">
      <alignment horizontal="center"/>
    </xf>
    <xf numFmtId="41" fontId="0" fillId="0" borderId="1" xfId="1" applyFont="1" applyBorder="1" applyAlignment="1">
      <alignment horizontal="center"/>
    </xf>
    <xf numFmtId="41" fontId="0" fillId="0" borderId="9" xfId="1" applyFont="1" applyFill="1" applyBorder="1" applyAlignment="1">
      <alignment horizontal="center"/>
    </xf>
    <xf numFmtId="41" fontId="0" fillId="0" borderId="30" xfId="1" applyFont="1" applyFill="1" applyBorder="1" applyAlignment="1">
      <alignment horizontal="center"/>
    </xf>
    <xf numFmtId="41" fontId="0" fillId="0" borderId="1" xfId="1" applyFont="1" applyBorder="1" applyAlignment="1">
      <alignment wrapText="1"/>
    </xf>
    <xf numFmtId="41" fontId="0" fillId="3" borderId="1" xfId="1" applyFont="1" applyFill="1" applyBorder="1" applyAlignment="1">
      <alignment horizontal="center"/>
    </xf>
    <xf numFmtId="41" fontId="0" fillId="15" borderId="1" xfId="1" applyFont="1" applyFill="1" applyBorder="1" applyAlignment="1">
      <alignment horizontal="center"/>
    </xf>
    <xf numFmtId="41" fontId="0" fillId="0" borderId="1" xfId="1" applyFont="1" applyFill="1" applyBorder="1" applyAlignment="1">
      <alignment horizontal="center" vertical="center"/>
    </xf>
    <xf numFmtId="165" fontId="0" fillId="0" borderId="1" xfId="3" applyNumberFormat="1" applyFont="1" applyFill="1" applyBorder="1" applyAlignment="1">
      <alignment horizontal="center"/>
    </xf>
    <xf numFmtId="165" fontId="0" fillId="0" borderId="1" xfId="3" applyNumberFormat="1" applyFont="1" applyFill="1" applyBorder="1"/>
    <xf numFmtId="165" fontId="0" fillId="0" borderId="1" xfId="3" applyNumberFormat="1" applyFont="1" applyBorder="1"/>
    <xf numFmtId="41" fontId="0" fillId="0" borderId="1" xfId="0" applyNumberFormat="1" applyBorder="1"/>
    <xf numFmtId="41" fontId="0" fillId="0" borderId="33" xfId="1" applyFont="1" applyFill="1" applyBorder="1" applyAlignment="1">
      <alignment horizontal="center"/>
    </xf>
    <xf numFmtId="41" fontId="0" fillId="0" borderId="8" xfId="0" applyNumberFormat="1" applyBorder="1"/>
    <xf numFmtId="41" fontId="0" fillId="0" borderId="2" xfId="0" applyNumberFormat="1" applyBorder="1"/>
    <xf numFmtId="41" fontId="0" fillId="0" borderId="9" xfId="0" applyNumberFormat="1" applyBorder="1"/>
    <xf numFmtId="165" fontId="0" fillId="0" borderId="2" xfId="3" applyNumberFormat="1" applyFont="1" applyBorder="1"/>
    <xf numFmtId="165" fontId="0" fillId="0" borderId="8" xfId="3" applyNumberFormat="1" applyFont="1" applyBorder="1"/>
    <xf numFmtId="41" fontId="0" fillId="0" borderId="0" xfId="0" applyNumberFormat="1"/>
    <xf numFmtId="41" fontId="9" fillId="0" borderId="1" xfId="1" applyFont="1" applyFill="1" applyBorder="1"/>
    <xf numFmtId="41" fontId="0" fillId="9" borderId="1" xfId="1" applyFont="1" applyFill="1" applyBorder="1" applyAlignment="1">
      <alignment horizontal="center"/>
    </xf>
    <xf numFmtId="41" fontId="0" fillId="11" borderId="1" xfId="1" applyFont="1" applyFill="1" applyBorder="1" applyAlignment="1">
      <alignment horizontal="center"/>
    </xf>
    <xf numFmtId="41" fontId="0" fillId="22" borderId="1" xfId="1" applyFont="1" applyFill="1" applyBorder="1" applyAlignment="1">
      <alignment horizontal="center"/>
    </xf>
    <xf numFmtId="41" fontId="0" fillId="12" borderId="1" xfId="1" applyFont="1" applyFill="1" applyBorder="1" applyAlignment="1">
      <alignment horizontal="center"/>
    </xf>
    <xf numFmtId="41" fontId="1" fillId="11" borderId="1" xfId="1" applyFont="1" applyFill="1" applyBorder="1" applyAlignment="1">
      <alignment horizontal="center"/>
    </xf>
    <xf numFmtId="41" fontId="1" fillId="25" borderId="1" xfId="1" applyFont="1" applyFill="1" applyBorder="1" applyAlignment="1">
      <alignment horizontal="center"/>
    </xf>
    <xf numFmtId="41" fontId="0" fillId="25" borderId="1" xfId="1" applyFont="1" applyFill="1" applyBorder="1" applyAlignment="1">
      <alignment horizontal="center"/>
    </xf>
    <xf numFmtId="41" fontId="1" fillId="25" borderId="1" xfId="0" applyNumberFormat="1" applyFont="1" applyFill="1" applyBorder="1"/>
    <xf numFmtId="41" fontId="1" fillId="15" borderId="1" xfId="1" applyFont="1" applyFill="1" applyBorder="1" applyAlignment="1">
      <alignment horizontal="center"/>
    </xf>
    <xf numFmtId="41" fontId="1" fillId="10" borderId="1" xfId="1" applyFont="1" applyFill="1" applyBorder="1" applyAlignment="1">
      <alignment horizontal="center"/>
    </xf>
    <xf numFmtId="41" fontId="10" fillId="0" borderId="1" xfId="1" applyFont="1" applyFill="1" applyBorder="1"/>
    <xf numFmtId="41" fontId="0" fillId="13" borderId="1" xfId="1" applyFont="1" applyFill="1" applyBorder="1" applyAlignment="1">
      <alignment horizontal="center"/>
    </xf>
    <xf numFmtId="41" fontId="11" fillId="0" borderId="1" xfId="1" applyFont="1" applyFill="1" applyBorder="1" applyAlignment="1">
      <alignment horizontal="center"/>
    </xf>
    <xf numFmtId="41" fontId="0" fillId="0" borderId="1" xfId="1" applyFont="1" applyFill="1" applyBorder="1" applyAlignment="1"/>
    <xf numFmtId="0" fontId="0" fillId="23" borderId="1" xfId="0" applyFill="1" applyBorder="1"/>
    <xf numFmtId="41" fontId="0" fillId="23" borderId="1" xfId="1" applyFont="1" applyFill="1" applyBorder="1" applyAlignment="1">
      <alignment horizontal="center"/>
    </xf>
    <xf numFmtId="41" fontId="0" fillId="4" borderId="1" xfId="1" applyFont="1" applyFill="1" applyBorder="1" applyAlignment="1">
      <alignment horizontal="center"/>
    </xf>
    <xf numFmtId="41" fontId="0" fillId="4" borderId="8" xfId="1" applyFont="1" applyFill="1" applyBorder="1" applyAlignment="1">
      <alignment horizontal="center"/>
    </xf>
    <xf numFmtId="41" fontId="0" fillId="4" borderId="9" xfId="1" applyFont="1" applyFill="1" applyBorder="1" applyAlignment="1">
      <alignment horizontal="center"/>
    </xf>
    <xf numFmtId="41" fontId="0" fillId="4" borderId="2" xfId="1" applyFont="1" applyFill="1" applyBorder="1" applyAlignment="1">
      <alignment horizontal="center"/>
    </xf>
    <xf numFmtId="41" fontId="0" fillId="10" borderId="1" xfId="1" applyFont="1" applyFill="1" applyBorder="1" applyAlignment="1">
      <alignment horizontal="center"/>
    </xf>
    <xf numFmtId="41" fontId="0" fillId="0" borderId="1" xfId="1" applyFont="1" applyFill="1" applyBorder="1" applyAlignment="1">
      <alignment horizontal="left"/>
    </xf>
    <xf numFmtId="41" fontId="0" fillId="19" borderId="1" xfId="1" applyFont="1" applyFill="1" applyBorder="1" applyAlignment="1">
      <alignment horizontal="center"/>
    </xf>
    <xf numFmtId="41" fontId="1" fillId="22" borderId="1" xfId="1" applyFont="1" applyFill="1" applyBorder="1" applyAlignment="1">
      <alignment horizontal="center"/>
    </xf>
    <xf numFmtId="164" fontId="0" fillId="0" borderId="1" xfId="3" applyNumberFormat="1" applyFont="1" applyFill="1" applyBorder="1"/>
    <xf numFmtId="0" fontId="0" fillId="5" borderId="1" xfId="0" applyFill="1" applyBorder="1" applyAlignment="1">
      <alignment wrapText="1"/>
    </xf>
    <xf numFmtId="0" fontId="0" fillId="0" borderId="1" xfId="0" applyBorder="1" applyAlignment="1">
      <alignment wrapText="1"/>
    </xf>
    <xf numFmtId="41" fontId="0" fillId="18" borderId="1" xfId="1" applyFont="1" applyFill="1" applyBorder="1" applyAlignment="1">
      <alignment horizontal="center"/>
    </xf>
    <xf numFmtId="41" fontId="0" fillId="14" borderId="1" xfId="1" applyFont="1" applyFill="1" applyBorder="1" applyAlignment="1">
      <alignment horizontal="center"/>
    </xf>
    <xf numFmtId="41" fontId="12" fillId="14" borderId="1" xfId="1" applyFont="1" applyFill="1" applyBorder="1" applyAlignment="1">
      <alignment horizontal="center"/>
    </xf>
    <xf numFmtId="41" fontId="0" fillId="19" borderId="1" xfId="1" applyFont="1" applyFill="1" applyBorder="1" applyAlignment="1">
      <alignment horizontal="center" wrapText="1"/>
    </xf>
    <xf numFmtId="41" fontId="0" fillId="19" borderId="1" xfId="1" applyFont="1" applyFill="1" applyBorder="1" applyAlignment="1">
      <alignment wrapText="1"/>
    </xf>
    <xf numFmtId="41" fontId="7" fillId="19" borderId="1" xfId="1" applyFont="1" applyFill="1" applyBorder="1" applyAlignment="1">
      <alignment vertical="center"/>
    </xf>
    <xf numFmtId="41" fontId="0" fillId="19" borderId="1" xfId="1" applyFont="1" applyFill="1" applyBorder="1" applyAlignment="1">
      <alignment horizontal="center" vertical="center"/>
    </xf>
    <xf numFmtId="41" fontId="1" fillId="3" borderId="1" xfId="1" applyFont="1" applyFill="1" applyBorder="1" applyAlignment="1">
      <alignment horizontal="center"/>
    </xf>
    <xf numFmtId="41" fontId="1" fillId="24" borderId="1" xfId="1" applyFont="1" applyFill="1" applyBorder="1" applyAlignment="1">
      <alignment horizontal="center"/>
    </xf>
    <xf numFmtId="41" fontId="1" fillId="20" borderId="1" xfId="1" applyFont="1" applyFill="1" applyBorder="1" applyAlignment="1">
      <alignment horizontal="center"/>
    </xf>
    <xf numFmtId="41" fontId="0" fillId="19" borderId="1" xfId="0" applyNumberFormat="1" applyFill="1" applyBorder="1"/>
    <xf numFmtId="41" fontId="0" fillId="0" borderId="1" xfId="1" applyFont="1" applyFill="1" applyBorder="1"/>
    <xf numFmtId="0" fontId="1" fillId="0" borderId="1" xfId="0" applyFont="1" applyBorder="1"/>
    <xf numFmtId="165" fontId="0" fillId="0" borderId="1" xfId="3" applyNumberFormat="1" applyFont="1" applyFill="1" applyBorder="1" applyAlignment="1"/>
    <xf numFmtId="0" fontId="1" fillId="4" borderId="1" xfId="0" applyFont="1" applyFill="1" applyBorder="1"/>
    <xf numFmtId="165" fontId="0" fillId="0" borderId="1" xfId="0" applyNumberFormat="1" applyBorder="1"/>
    <xf numFmtId="0" fontId="0" fillId="0" borderId="13" xfId="0" applyBorder="1"/>
    <xf numFmtId="0" fontId="0" fillId="0" borderId="0" xfId="0" applyAlignment="1">
      <alignment wrapText="1"/>
    </xf>
    <xf numFmtId="41" fontId="0" fillId="0" borderId="0" xfId="0" applyNumberFormat="1" applyAlignment="1">
      <alignment wrapText="1"/>
    </xf>
    <xf numFmtId="0" fontId="0" fillId="0" borderId="15" xfId="0" applyBorder="1" applyAlignment="1">
      <alignment wrapText="1"/>
    </xf>
    <xf numFmtId="41" fontId="0" fillId="0" borderId="16" xfId="0" applyNumberFormat="1" applyBorder="1" applyAlignment="1">
      <alignment wrapText="1"/>
    </xf>
    <xf numFmtId="0" fontId="0" fillId="0" borderId="16" xfId="0" applyBorder="1" applyAlignment="1">
      <alignment wrapText="1"/>
    </xf>
    <xf numFmtId="0" fontId="0" fillId="0" borderId="15" xfId="0" applyBorder="1"/>
    <xf numFmtId="41" fontId="0" fillId="0" borderId="16" xfId="0" applyNumberFormat="1" applyBorder="1"/>
    <xf numFmtId="165" fontId="0" fillId="0" borderId="0" xfId="0" applyNumberFormat="1"/>
    <xf numFmtId="0" fontId="0" fillId="0" borderId="13" xfId="0" applyBorder="1" applyAlignment="1">
      <alignment wrapText="1"/>
    </xf>
    <xf numFmtId="41" fontId="0" fillId="0" borderId="14" xfId="0" applyNumberFormat="1" applyBorder="1" applyAlignment="1">
      <alignment wrapText="1"/>
    </xf>
    <xf numFmtId="4" fontId="0" fillId="0" borderId="0" xfId="0" applyNumberFormat="1"/>
    <xf numFmtId="41" fontId="0" fillId="0" borderId="14" xfId="0" applyNumberFormat="1" applyBorder="1"/>
    <xf numFmtId="0" fontId="0" fillId="0" borderId="15" xfId="0" applyBorder="1" applyAlignment="1">
      <alignment vertical="center"/>
    </xf>
    <xf numFmtId="41" fontId="0" fillId="0" borderId="23" xfId="0" applyNumberFormat="1" applyBorder="1"/>
    <xf numFmtId="41" fontId="0" fillId="0" borderId="20" xfId="0" applyNumberFormat="1" applyBorder="1"/>
    <xf numFmtId="0" fontId="0" fillId="0" borderId="17" xfId="0" applyBorder="1" applyAlignment="1">
      <alignment vertical="center"/>
    </xf>
    <xf numFmtId="0" fontId="0" fillId="0" borderId="43" xfId="0" applyBorder="1"/>
    <xf numFmtId="0" fontId="0" fillId="0" borderId="28" xfId="0" applyBorder="1" applyAlignment="1">
      <alignment vertical="center"/>
    </xf>
    <xf numFmtId="41" fontId="0" fillId="0" borderId="44" xfId="0" applyNumberFormat="1" applyBorder="1"/>
    <xf numFmtId="41" fontId="0" fillId="0" borderId="36" xfId="0" applyNumberFormat="1" applyBorder="1"/>
    <xf numFmtId="0" fontId="0" fillId="0" borderId="16" xfId="0" applyBorder="1"/>
    <xf numFmtId="41" fontId="0" fillId="0" borderId="10" xfId="0" applyNumberFormat="1" applyBorder="1"/>
    <xf numFmtId="10" fontId="0" fillId="0" borderId="0" xfId="0" applyNumberFormat="1"/>
    <xf numFmtId="0" fontId="0" fillId="0" borderId="0" xfId="0" applyAlignment="1">
      <alignment vertical="center"/>
    </xf>
    <xf numFmtId="43" fontId="0" fillId="0" borderId="0" xfId="0" applyNumberFormat="1"/>
    <xf numFmtId="0" fontId="0" fillId="0" borderId="18" xfId="0" applyBorder="1" applyAlignment="1">
      <alignment vertical="center"/>
    </xf>
    <xf numFmtId="4" fontId="0" fillId="0" borderId="0" xfId="0" applyNumberFormat="1" applyAlignment="1">
      <alignment wrapText="1"/>
    </xf>
    <xf numFmtId="43" fontId="0" fillId="0" borderId="0" xfId="0" applyNumberFormat="1" applyAlignment="1">
      <alignment wrapText="1"/>
    </xf>
    <xf numFmtId="0" fontId="0" fillId="0" borderId="42" xfId="0" applyBorder="1" applyAlignment="1">
      <alignment horizontal="right" wrapText="1"/>
    </xf>
    <xf numFmtId="0" fontId="0" fillId="0" borderId="13" xfId="0" applyBorder="1" applyAlignment="1">
      <alignment vertical="center"/>
    </xf>
    <xf numFmtId="41" fontId="0" fillId="0" borderId="34" xfId="1" applyFont="1" applyFill="1" applyBorder="1" applyAlignment="1">
      <alignment horizontal="center"/>
    </xf>
    <xf numFmtId="41" fontId="1" fillId="14" borderId="1" xfId="0" applyNumberFormat="1" applyFont="1" applyFill="1" applyBorder="1"/>
    <xf numFmtId="17" fontId="0" fillId="0" borderId="0" xfId="0" applyNumberFormat="1"/>
    <xf numFmtId="14" fontId="0" fillId="0" borderId="0" xfId="0" applyNumberFormat="1"/>
    <xf numFmtId="14" fontId="0" fillId="0" borderId="0" xfId="0" applyNumberFormat="1" applyAlignment="1">
      <alignment wrapText="1"/>
    </xf>
    <xf numFmtId="0" fontId="0" fillId="5" borderId="0" xfId="0" applyFill="1"/>
    <xf numFmtId="10" fontId="0" fillId="0" borderId="0" xfId="4" applyNumberFormat="1" applyFont="1"/>
    <xf numFmtId="41" fontId="2" fillId="25" borderId="1" xfId="1" applyFont="1" applyFill="1" applyBorder="1" applyAlignment="1">
      <alignment horizontal="center"/>
    </xf>
    <xf numFmtId="41" fontId="1" fillId="0" borderId="1" xfId="1" applyFont="1" applyFill="1" applyBorder="1" applyAlignment="1">
      <alignment horizontal="center"/>
    </xf>
    <xf numFmtId="165" fontId="0" fillId="0" borderId="2" xfId="3" applyNumberFormat="1" applyFont="1" applyFill="1" applyBorder="1"/>
    <xf numFmtId="165" fontId="0" fillId="0" borderId="8" xfId="3" applyNumberFormat="1" applyFont="1" applyFill="1" applyBorder="1"/>
    <xf numFmtId="41" fontId="1" fillId="14" borderId="1" xfId="1" applyFont="1" applyFill="1" applyBorder="1" applyAlignment="1">
      <alignment horizontal="center"/>
    </xf>
    <xf numFmtId="165" fontId="2" fillId="0" borderId="1" xfId="3" applyNumberFormat="1" applyFont="1" applyBorder="1"/>
    <xf numFmtId="41" fontId="2" fillId="0" borderId="1" xfId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41" fontId="0" fillId="0" borderId="47" xfId="1" applyFont="1" applyFill="1" applyBorder="1" applyAlignment="1">
      <alignment horizontal="center"/>
    </xf>
    <xf numFmtId="0" fontId="0" fillId="19" borderId="0" xfId="0" applyFill="1"/>
    <xf numFmtId="167" fontId="0" fillId="0" borderId="0" xfId="4" applyNumberFormat="1" applyFont="1"/>
    <xf numFmtId="41" fontId="0" fillId="0" borderId="30" xfId="0" applyNumberFormat="1" applyBorder="1"/>
    <xf numFmtId="0" fontId="1" fillId="16" borderId="19" xfId="0" applyFont="1" applyFill="1" applyBorder="1"/>
    <xf numFmtId="0" fontId="1" fillId="16" borderId="12" xfId="0" applyFont="1" applyFill="1" applyBorder="1"/>
    <xf numFmtId="0" fontId="0" fillId="0" borderId="38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1" fillId="0" borderId="1" xfId="0" applyNumberFormat="1" applyFont="1" applyBorder="1" applyAlignment="1">
      <alignment horizontal="center" wrapText="1"/>
    </xf>
    <xf numFmtId="41" fontId="1" fillId="0" borderId="23" xfId="1" applyFont="1" applyFill="1" applyBorder="1" applyAlignment="1">
      <alignment horizontal="center"/>
    </xf>
    <xf numFmtId="41" fontId="1" fillId="0" borderId="2" xfId="0" applyNumberFormat="1" applyFont="1" applyBorder="1" applyAlignment="1">
      <alignment horizontal="center" wrapText="1"/>
    </xf>
    <xf numFmtId="41" fontId="1" fillId="0" borderId="8" xfId="0" applyNumberFormat="1" applyFont="1" applyBorder="1" applyAlignment="1">
      <alignment horizontal="center" wrapText="1"/>
    </xf>
    <xf numFmtId="41" fontId="1" fillId="0" borderId="9" xfId="0" applyNumberFormat="1" applyFont="1" applyBorder="1" applyAlignment="1">
      <alignment horizontal="center" wrapText="1"/>
    </xf>
    <xf numFmtId="41" fontId="1" fillId="0" borderId="30" xfId="0" applyNumberFormat="1" applyFont="1" applyBorder="1" applyAlignment="1">
      <alignment horizontal="center" wrapText="1"/>
    </xf>
    <xf numFmtId="41" fontId="1" fillId="0" borderId="27" xfId="1" applyFont="1" applyFill="1" applyBorder="1" applyAlignment="1">
      <alignment horizontal="center"/>
    </xf>
    <xf numFmtId="41" fontId="1" fillId="0" borderId="27" xfId="0" applyNumberFormat="1" applyFont="1" applyBorder="1"/>
    <xf numFmtId="0" fontId="1" fillId="0" borderId="27" xfId="0" applyFont="1" applyBorder="1"/>
    <xf numFmtId="41" fontId="1" fillId="0" borderId="27" xfId="1" applyFont="1" applyFill="1" applyBorder="1"/>
    <xf numFmtId="165" fontId="1" fillId="0" borderId="1" xfId="3" applyNumberFormat="1" applyFont="1" applyBorder="1"/>
    <xf numFmtId="10" fontId="1" fillId="0" borderId="27" xfId="3" applyNumberFormat="1" applyFont="1" applyBorder="1"/>
    <xf numFmtId="10" fontId="1" fillId="0" borderId="10" xfId="3" applyNumberFormat="1" applyFont="1" applyBorder="1"/>
    <xf numFmtId="43" fontId="0" fillId="0" borderId="0" xfId="3" applyFont="1" applyFill="1" applyBorder="1"/>
    <xf numFmtId="165" fontId="0" fillId="0" borderId="0" xfId="3" applyNumberFormat="1" applyFont="1" applyAlignment="1"/>
    <xf numFmtId="41" fontId="0" fillId="24" borderId="1" xfId="1" applyFont="1" applyFill="1" applyBorder="1" applyAlignment="1">
      <alignment horizontal="center"/>
    </xf>
    <xf numFmtId="41" fontId="2" fillId="0" borderId="8" xfId="1" applyFont="1" applyFill="1" applyBorder="1" applyAlignment="1">
      <alignment horizontal="center"/>
    </xf>
    <xf numFmtId="165" fontId="2" fillId="0" borderId="8" xfId="3" applyNumberFormat="1" applyFont="1" applyBorder="1"/>
    <xf numFmtId="165" fontId="2" fillId="0" borderId="1" xfId="3" applyNumberFormat="1" applyFont="1" applyFill="1" applyBorder="1" applyAlignment="1">
      <alignment horizontal="center"/>
    </xf>
    <xf numFmtId="0" fontId="0" fillId="4" borderId="30" xfId="0" applyFill="1" applyBorder="1" applyAlignment="1">
      <alignment horizontal="center" vertical="center" wrapText="1"/>
    </xf>
    <xf numFmtId="0" fontId="1" fillId="0" borderId="23" xfId="0" applyFont="1" applyBorder="1" applyAlignment="1">
      <alignment wrapText="1"/>
    </xf>
    <xf numFmtId="0" fontId="1" fillId="0" borderId="23" xfId="0" applyFont="1" applyBorder="1"/>
    <xf numFmtId="10" fontId="1" fillId="0" borderId="23" xfId="4" applyNumberFormat="1" applyFont="1" applyBorder="1"/>
    <xf numFmtId="10" fontId="1" fillId="0" borderId="36" xfId="4" applyNumberFormat="1" applyFont="1" applyBorder="1"/>
    <xf numFmtId="17" fontId="0" fillId="0" borderId="0" xfId="0" applyNumberFormat="1" applyAlignment="1">
      <alignment wrapText="1"/>
    </xf>
    <xf numFmtId="41" fontId="1" fillId="14" borderId="2" xfId="1" applyFont="1" applyFill="1" applyBorder="1" applyAlignment="1">
      <alignment horizontal="center"/>
    </xf>
    <xf numFmtId="41" fontId="0" fillId="14" borderId="2" xfId="1" applyFont="1" applyFill="1" applyBorder="1" applyAlignment="1">
      <alignment horizontal="center"/>
    </xf>
    <xf numFmtId="165" fontId="2" fillId="0" borderId="2" xfId="3" applyNumberFormat="1" applyFont="1" applyBorder="1"/>
    <xf numFmtId="41" fontId="0" fillId="4" borderId="30" xfId="1" applyFont="1" applyFill="1" applyBorder="1" applyAlignment="1">
      <alignment horizontal="center"/>
    </xf>
    <xf numFmtId="41" fontId="1" fillId="3" borderId="2" xfId="1" applyFont="1" applyFill="1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41" fontId="2" fillId="0" borderId="2" xfId="1" applyFont="1" applyFill="1" applyBorder="1" applyAlignment="1">
      <alignment horizontal="center"/>
    </xf>
    <xf numFmtId="41" fontId="0" fillId="4" borderId="32" xfId="1" applyFont="1" applyFill="1" applyBorder="1" applyAlignment="1">
      <alignment horizontal="center"/>
    </xf>
    <xf numFmtId="3" fontId="0" fillId="0" borderId="0" xfId="0" applyNumberFormat="1"/>
    <xf numFmtId="43" fontId="0" fillId="0" borderId="0" xfId="3" applyFont="1" applyBorder="1"/>
    <xf numFmtId="41" fontId="0" fillId="0" borderId="0" xfId="1" applyFont="1" applyFill="1" applyBorder="1" applyAlignment="1">
      <alignment wrapText="1"/>
    </xf>
    <xf numFmtId="0" fontId="0" fillId="0" borderId="31" xfId="0" applyBorder="1" applyAlignment="1">
      <alignment horizontal="center" vertical="center"/>
    </xf>
    <xf numFmtId="41" fontId="0" fillId="3" borderId="9" xfId="1" applyFont="1" applyFill="1" applyBorder="1" applyAlignment="1">
      <alignment horizontal="center"/>
    </xf>
    <xf numFmtId="41" fontId="1" fillId="24" borderId="2" xfId="1" applyFont="1" applyFill="1" applyBorder="1" applyAlignment="1">
      <alignment horizontal="center"/>
    </xf>
    <xf numFmtId="41" fontId="1" fillId="27" borderId="8" xfId="1" applyFont="1" applyFill="1" applyBorder="1" applyAlignment="1">
      <alignment horizontal="center"/>
    </xf>
    <xf numFmtId="41" fontId="1" fillId="27" borderId="1" xfId="1" applyFont="1" applyFill="1" applyBorder="1" applyAlignment="1">
      <alignment horizontal="center"/>
    </xf>
    <xf numFmtId="0" fontId="0" fillId="0" borderId="7" xfId="0" applyBorder="1" applyAlignment="1">
      <alignment horizontal="center" vertical="center"/>
    </xf>
    <xf numFmtId="41" fontId="0" fillId="0" borderId="3" xfId="1" applyFont="1" applyFill="1" applyBorder="1" applyAlignment="1">
      <alignment horizontal="center"/>
    </xf>
    <xf numFmtId="41" fontId="0" fillId="0" borderId="30" xfId="1" applyFont="1" applyFill="1" applyBorder="1" applyAlignment="1">
      <alignment horizontal="center" vertical="center"/>
    </xf>
    <xf numFmtId="165" fontId="0" fillId="0" borderId="30" xfId="3" applyNumberFormat="1" applyFont="1" applyFill="1" applyBorder="1"/>
    <xf numFmtId="0" fontId="0" fillId="23" borderId="30" xfId="0" applyFill="1" applyBorder="1"/>
    <xf numFmtId="0" fontId="0" fillId="0" borderId="30" xfId="0" applyBorder="1"/>
    <xf numFmtId="41" fontId="0" fillId="29" borderId="30" xfId="1" applyFont="1" applyFill="1" applyBorder="1" applyAlignment="1">
      <alignment horizontal="center"/>
    </xf>
    <xf numFmtId="165" fontId="2" fillId="0" borderId="30" xfId="3" applyNumberFormat="1" applyFont="1" applyBorder="1"/>
    <xf numFmtId="41" fontId="0" fillId="4" borderId="33" xfId="1" applyFont="1" applyFill="1" applyBorder="1" applyAlignment="1">
      <alignment horizontal="center"/>
    </xf>
    <xf numFmtId="0" fontId="1" fillId="30" borderId="25" xfId="0" applyFont="1" applyFill="1" applyBorder="1" applyAlignment="1">
      <alignment horizontal="center" vertical="center" wrapText="1"/>
    </xf>
    <xf numFmtId="0" fontId="1" fillId="30" borderId="7" xfId="0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41" fontId="0" fillId="0" borderId="2" xfId="1" applyFont="1" applyBorder="1" applyAlignment="1">
      <alignment horizontal="center"/>
    </xf>
    <xf numFmtId="41" fontId="0" fillId="3" borderId="2" xfId="1" applyFont="1" applyFill="1" applyBorder="1" applyAlignment="1">
      <alignment horizontal="center"/>
    </xf>
    <xf numFmtId="41" fontId="0" fillId="19" borderId="2" xfId="1" applyFont="1" applyFill="1" applyBorder="1" applyAlignment="1">
      <alignment horizontal="center"/>
    </xf>
    <xf numFmtId="0" fontId="1" fillId="0" borderId="2" xfId="0" applyFont="1" applyBorder="1"/>
    <xf numFmtId="41" fontId="0" fillId="19" borderId="30" xfId="1" applyFont="1" applyFill="1" applyBorder="1" applyAlignment="1">
      <alignment horizontal="center"/>
    </xf>
    <xf numFmtId="0" fontId="1" fillId="0" borderId="30" xfId="0" applyFont="1" applyBorder="1"/>
    <xf numFmtId="41" fontId="0" fillId="5" borderId="8" xfId="1" applyFont="1" applyFill="1" applyBorder="1" applyAlignment="1">
      <alignment horizontal="center"/>
    </xf>
    <xf numFmtId="41" fontId="0" fillId="19" borderId="8" xfId="1" applyFont="1" applyFill="1" applyBorder="1" applyAlignment="1">
      <alignment horizontal="center"/>
    </xf>
    <xf numFmtId="41" fontId="0" fillId="19" borderId="9" xfId="1" applyFont="1" applyFill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1" fillId="0" borderId="26" xfId="0" applyFont="1" applyBorder="1"/>
    <xf numFmtId="41" fontId="0" fillId="0" borderId="27" xfId="1" applyFont="1" applyFill="1" applyBorder="1" applyAlignment="1">
      <alignment horizontal="center"/>
    </xf>
    <xf numFmtId="41" fontId="0" fillId="0" borderId="10" xfId="1" applyFont="1" applyFill="1" applyBorder="1" applyAlignment="1">
      <alignment horizontal="center"/>
    </xf>
    <xf numFmtId="41" fontId="1" fillId="0" borderId="24" xfId="0" applyNumberFormat="1" applyFont="1" applyBorder="1" applyAlignment="1">
      <alignment horizontal="center" wrapText="1"/>
    </xf>
    <xf numFmtId="41" fontId="1" fillId="0" borderId="25" xfId="0" applyNumberFormat="1" applyFont="1" applyBorder="1" applyAlignment="1">
      <alignment horizontal="center" wrapText="1"/>
    </xf>
    <xf numFmtId="41" fontId="1" fillId="0" borderId="7" xfId="0" applyNumberFormat="1" applyFont="1" applyBorder="1" applyAlignment="1">
      <alignment horizontal="center" wrapText="1"/>
    </xf>
    <xf numFmtId="41" fontId="0" fillId="24" borderId="2" xfId="1" applyFont="1" applyFill="1" applyBorder="1" applyAlignment="1">
      <alignment horizontal="center"/>
    </xf>
    <xf numFmtId="41" fontId="0" fillId="0" borderId="30" xfId="1" applyFont="1" applyBorder="1" applyAlignment="1">
      <alignment horizontal="center"/>
    </xf>
    <xf numFmtId="41" fontId="0" fillId="0" borderId="8" xfId="1" applyFont="1" applyBorder="1" applyAlignment="1">
      <alignment horizontal="center"/>
    </xf>
    <xf numFmtId="41" fontId="0" fillId="0" borderId="9" xfId="1" applyFont="1" applyBorder="1" applyAlignment="1">
      <alignment horizontal="center"/>
    </xf>
    <xf numFmtId="41" fontId="0" fillId="0" borderId="26" xfId="1" applyFont="1" applyBorder="1" applyAlignment="1">
      <alignment horizontal="center"/>
    </xf>
    <xf numFmtId="41" fontId="0" fillId="11" borderId="2" xfId="1" applyFont="1" applyFill="1" applyBorder="1" applyAlignment="1">
      <alignment horizontal="center"/>
    </xf>
    <xf numFmtId="41" fontId="0" fillId="0" borderId="2" xfId="1" applyFont="1" applyBorder="1"/>
    <xf numFmtId="41" fontId="0" fillId="0" borderId="2" xfId="1" applyFont="1" applyFill="1" applyBorder="1" applyAlignment="1"/>
    <xf numFmtId="41" fontId="0" fillId="0" borderId="30" xfId="1" applyFont="1" applyFill="1" applyBorder="1" applyAlignment="1"/>
    <xf numFmtId="41" fontId="0" fillId="0" borderId="30" xfId="1" applyFont="1" applyFill="1" applyBorder="1" applyAlignment="1">
      <alignment wrapText="1"/>
    </xf>
    <xf numFmtId="41" fontId="1" fillId="21" borderId="2" xfId="1" applyFont="1" applyFill="1" applyBorder="1" applyAlignment="1">
      <alignment horizontal="center"/>
    </xf>
    <xf numFmtId="165" fontId="0" fillId="0" borderId="30" xfId="3" applyNumberFormat="1" applyFont="1" applyFill="1" applyBorder="1" applyAlignment="1">
      <alignment horizontal="center"/>
    </xf>
    <xf numFmtId="165" fontId="0" fillId="0" borderId="30" xfId="3" applyNumberFormat="1" applyFont="1" applyFill="1" applyBorder="1" applyAlignment="1"/>
    <xf numFmtId="41" fontId="0" fillId="0" borderId="26" xfId="1" applyFont="1" applyFill="1" applyBorder="1" applyAlignment="1">
      <alignment horizontal="center"/>
    </xf>
    <xf numFmtId="41" fontId="0" fillId="0" borderId="56" xfId="1" applyFont="1" applyFill="1" applyBorder="1" applyAlignment="1">
      <alignment horizontal="center"/>
    </xf>
    <xf numFmtId="41" fontId="0" fillId="0" borderId="57" xfId="1" applyFont="1" applyFill="1" applyBorder="1" applyAlignment="1">
      <alignment horizontal="center"/>
    </xf>
    <xf numFmtId="41" fontId="1" fillId="25" borderId="2" xfId="1" applyFont="1" applyFill="1" applyBorder="1" applyAlignment="1">
      <alignment horizontal="center"/>
    </xf>
    <xf numFmtId="41" fontId="1" fillId="14" borderId="2" xfId="0" applyNumberFormat="1" applyFont="1" applyFill="1" applyBorder="1"/>
    <xf numFmtId="0" fontId="1" fillId="4" borderId="30" xfId="0" applyFont="1" applyFill="1" applyBorder="1"/>
    <xf numFmtId="41" fontId="0" fillId="25" borderId="8" xfId="1" applyFont="1" applyFill="1" applyBorder="1" applyAlignment="1">
      <alignment horizontal="center"/>
    </xf>
    <xf numFmtId="41" fontId="0" fillId="25" borderId="9" xfId="1" applyFont="1" applyFill="1" applyBorder="1" applyAlignment="1">
      <alignment horizontal="center"/>
    </xf>
    <xf numFmtId="41" fontId="1" fillId="27" borderId="9" xfId="1" applyFont="1" applyFill="1" applyBorder="1" applyAlignment="1">
      <alignment horizontal="center"/>
    </xf>
    <xf numFmtId="41" fontId="1" fillId="24" borderId="9" xfId="1" applyFont="1" applyFill="1" applyBorder="1" applyAlignment="1">
      <alignment horizontal="center"/>
    </xf>
    <xf numFmtId="41" fontId="1" fillId="27" borderId="2" xfId="1" applyFont="1" applyFill="1" applyBorder="1" applyAlignment="1">
      <alignment horizontal="center"/>
    </xf>
    <xf numFmtId="41" fontId="1" fillId="0" borderId="56" xfId="0" applyNumberFormat="1" applyFont="1" applyBorder="1" applyAlignment="1">
      <alignment horizontal="center" wrapText="1"/>
    </xf>
    <xf numFmtId="41" fontId="0" fillId="0" borderId="39" xfId="1" applyFont="1" applyFill="1" applyBorder="1" applyAlignment="1">
      <alignment horizontal="center"/>
    </xf>
    <xf numFmtId="41" fontId="0" fillId="0" borderId="53" xfId="1" applyFont="1" applyFill="1" applyBorder="1" applyAlignment="1">
      <alignment horizontal="center"/>
    </xf>
    <xf numFmtId="43" fontId="1" fillId="0" borderId="0" xfId="3" applyFont="1" applyAlignment="1">
      <alignment wrapText="1"/>
    </xf>
    <xf numFmtId="41" fontId="0" fillId="29" borderId="8" xfId="1" applyFont="1" applyFill="1" applyBorder="1" applyAlignment="1">
      <alignment horizontal="center"/>
    </xf>
    <xf numFmtId="41" fontId="1" fillId="0" borderId="32" xfId="0" applyNumberFormat="1" applyFont="1" applyBorder="1" applyAlignment="1">
      <alignment horizontal="center" wrapText="1"/>
    </xf>
    <xf numFmtId="0" fontId="0" fillId="0" borderId="9" xfId="0" applyBorder="1" applyAlignment="1">
      <alignment horizontal="center" vertical="center"/>
    </xf>
    <xf numFmtId="165" fontId="0" fillId="0" borderId="8" xfId="3" applyNumberFormat="1" applyFont="1" applyFill="1" applyBorder="1" applyAlignment="1">
      <alignment horizontal="center"/>
    </xf>
    <xf numFmtId="0" fontId="1" fillId="30" borderId="24" xfId="0" applyFont="1" applyFill="1" applyBorder="1" applyAlignment="1">
      <alignment horizontal="center" vertical="center" wrapText="1"/>
    </xf>
    <xf numFmtId="0" fontId="1" fillId="28" borderId="50" xfId="0" applyFont="1" applyFill="1" applyBorder="1" applyAlignment="1">
      <alignment horizontal="center" vertical="center" wrapText="1"/>
    </xf>
    <xf numFmtId="0" fontId="1" fillId="28" borderId="46" xfId="0" applyFont="1" applyFill="1" applyBorder="1" applyAlignment="1">
      <alignment horizontal="center" vertical="center" wrapText="1"/>
    </xf>
    <xf numFmtId="0" fontId="1" fillId="28" borderId="49" xfId="0" applyFont="1" applyFill="1" applyBorder="1" applyAlignment="1">
      <alignment horizontal="center" vertical="center" wrapText="1"/>
    </xf>
    <xf numFmtId="0" fontId="1" fillId="28" borderId="48" xfId="0" applyFont="1" applyFill="1" applyBorder="1" applyAlignment="1">
      <alignment horizontal="center" vertical="center" wrapText="1"/>
    </xf>
    <xf numFmtId="0" fontId="1" fillId="28" borderId="51" xfId="0" applyFont="1" applyFill="1" applyBorder="1" applyAlignment="1">
      <alignment horizontal="center" vertical="center" wrapText="1"/>
    </xf>
    <xf numFmtId="0" fontId="1" fillId="14" borderId="8" xfId="0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 wrapText="1"/>
    </xf>
    <xf numFmtId="168" fontId="0" fillId="0" borderId="0" xfId="4" applyNumberFormat="1" applyFont="1"/>
    <xf numFmtId="41" fontId="0" fillId="0" borderId="32" xfId="1" applyFont="1" applyFill="1" applyBorder="1" applyAlignment="1">
      <alignment horizontal="center"/>
    </xf>
    <xf numFmtId="41" fontId="0" fillId="9" borderId="8" xfId="1" applyFont="1" applyFill="1" applyBorder="1" applyAlignment="1">
      <alignment horizontal="center"/>
    </xf>
    <xf numFmtId="10" fontId="1" fillId="0" borderId="0" xfId="4" applyNumberFormat="1" applyFont="1" applyBorder="1"/>
    <xf numFmtId="10" fontId="1" fillId="0" borderId="0" xfId="3" applyNumberFormat="1" applyFont="1" applyBorder="1"/>
    <xf numFmtId="0" fontId="1" fillId="28" borderId="1" xfId="0" applyFont="1" applyFill="1" applyBorder="1" applyAlignment="1">
      <alignment horizontal="center" vertical="center" wrapText="1"/>
    </xf>
    <xf numFmtId="0" fontId="1" fillId="28" borderId="8" xfId="0" applyFont="1" applyFill="1" applyBorder="1" applyAlignment="1">
      <alignment horizontal="center" vertical="center" wrapText="1"/>
    </xf>
    <xf numFmtId="0" fontId="1" fillId="28" borderId="9" xfId="0" applyFont="1" applyFill="1" applyBorder="1" applyAlignment="1">
      <alignment horizontal="center" vertical="center" wrapText="1"/>
    </xf>
    <xf numFmtId="165" fontId="0" fillId="33" borderId="8" xfId="3" applyNumberFormat="1" applyFont="1" applyFill="1" applyBorder="1"/>
    <xf numFmtId="0" fontId="1" fillId="28" borderId="2" xfId="0" applyFont="1" applyFill="1" applyBorder="1" applyAlignment="1">
      <alignment horizontal="center" vertical="center" wrapText="1"/>
    </xf>
    <xf numFmtId="43" fontId="1" fillId="0" borderId="0" xfId="3" applyFont="1" applyBorder="1"/>
    <xf numFmtId="41" fontId="0" fillId="12" borderId="32" xfId="1" applyFont="1" applyFill="1" applyBorder="1" applyAlignment="1">
      <alignment horizontal="center"/>
    </xf>
    <xf numFmtId="165" fontId="0" fillId="3" borderId="2" xfId="3" applyNumberFormat="1" applyFont="1" applyFill="1" applyBorder="1"/>
    <xf numFmtId="41" fontId="1" fillId="3" borderId="8" xfId="1" applyFont="1" applyFill="1" applyBorder="1" applyAlignment="1">
      <alignment horizontal="center"/>
    </xf>
    <xf numFmtId="0" fontId="1" fillId="28" borderId="24" xfId="0" applyFont="1" applyFill="1" applyBorder="1" applyAlignment="1">
      <alignment horizontal="center" vertical="center" wrapText="1"/>
    </xf>
    <xf numFmtId="0" fontId="1" fillId="28" borderId="25" xfId="0" applyFont="1" applyFill="1" applyBorder="1" applyAlignment="1">
      <alignment horizontal="center" vertical="center" wrapText="1"/>
    </xf>
    <xf numFmtId="41" fontId="1" fillId="11" borderId="8" xfId="1" applyFont="1" applyFill="1" applyBorder="1" applyAlignment="1">
      <alignment horizontal="center"/>
    </xf>
    <xf numFmtId="166" fontId="0" fillId="0" borderId="0" xfId="3" applyNumberFormat="1" applyFont="1"/>
    <xf numFmtId="41" fontId="1" fillId="0" borderId="0" xfId="4" applyNumberFormat="1" applyFont="1" applyBorder="1"/>
    <xf numFmtId="41" fontId="1" fillId="0" borderId="0" xfId="3" applyNumberFormat="1" applyFont="1" applyBorder="1"/>
    <xf numFmtId="0" fontId="1" fillId="28" borderId="22" xfId="0" applyFont="1" applyFill="1" applyBorder="1" applyAlignment="1">
      <alignment horizontal="center" vertical="center" wrapText="1"/>
    </xf>
    <xf numFmtId="41" fontId="1" fillId="0" borderId="1" xfId="0" applyNumberFormat="1" applyFont="1" applyBorder="1"/>
    <xf numFmtId="165" fontId="1" fillId="0" borderId="1" xfId="0" applyNumberFormat="1" applyFont="1" applyBorder="1"/>
    <xf numFmtId="165" fontId="0" fillId="0" borderId="32" xfId="3" applyNumberFormat="1" applyFont="1" applyFill="1" applyBorder="1"/>
    <xf numFmtId="0" fontId="1" fillId="14" borderId="2" xfId="0" applyFont="1" applyFill="1" applyBorder="1" applyAlignment="1">
      <alignment horizontal="center" vertical="center" wrapText="1"/>
    </xf>
    <xf numFmtId="165" fontId="1" fillId="0" borderId="0" xfId="0" applyNumberFormat="1" applyFont="1" applyAlignment="1">
      <alignment wrapText="1"/>
    </xf>
    <xf numFmtId="0" fontId="0" fillId="0" borderId="35" xfId="0" applyBorder="1" applyAlignment="1">
      <alignment horizontal="center" vertical="center" wrapText="1"/>
    </xf>
    <xf numFmtId="41" fontId="0" fillId="0" borderId="8" xfId="0" applyNumberFormat="1" applyBorder="1" applyAlignment="1">
      <alignment horizontal="center" wrapText="1"/>
    </xf>
    <xf numFmtId="41" fontId="0" fillId="0" borderId="1" xfId="0" applyNumberFormat="1" applyBorder="1" applyAlignment="1">
      <alignment horizontal="center" wrapText="1"/>
    </xf>
    <xf numFmtId="41" fontId="1" fillId="11" borderId="32" xfId="1" applyFont="1" applyFill="1" applyBorder="1" applyAlignment="1">
      <alignment horizontal="center"/>
    </xf>
    <xf numFmtId="165" fontId="1" fillId="3" borderId="2" xfId="3" applyNumberFormat="1" applyFont="1" applyFill="1" applyBorder="1"/>
    <xf numFmtId="165" fontId="2" fillId="0" borderId="0" xfId="3" applyNumberFormat="1" applyFont="1" applyBorder="1"/>
    <xf numFmtId="165" fontId="1" fillId="0" borderId="2" xfId="3" applyNumberFormat="1" applyFont="1" applyBorder="1"/>
    <xf numFmtId="165" fontId="1" fillId="0" borderId="23" xfId="0" applyNumberFormat="1" applyFont="1" applyBorder="1"/>
    <xf numFmtId="165" fontId="1" fillId="0" borderId="40" xfId="3" applyNumberFormat="1" applyFont="1" applyBorder="1"/>
    <xf numFmtId="165" fontId="1" fillId="29" borderId="62" xfId="3" applyNumberFormat="1" applyFont="1" applyFill="1" applyBorder="1"/>
    <xf numFmtId="10" fontId="1" fillId="29" borderId="12" xfId="4" applyNumberFormat="1" applyFont="1" applyFill="1" applyBorder="1"/>
    <xf numFmtId="41" fontId="1" fillId="0" borderId="58" xfId="0" applyNumberFormat="1" applyFont="1" applyBorder="1"/>
    <xf numFmtId="41" fontId="1" fillId="3" borderId="48" xfId="0" applyNumberFormat="1" applyFont="1" applyFill="1" applyBorder="1"/>
    <xf numFmtId="10" fontId="1" fillId="3" borderId="49" xfId="4" applyNumberFormat="1" applyFont="1" applyFill="1" applyBorder="1"/>
    <xf numFmtId="41" fontId="2" fillId="0" borderId="0" xfId="3" applyNumberFormat="1" applyFont="1" applyBorder="1"/>
    <xf numFmtId="41" fontId="1" fillId="0" borderId="54" xfId="0" applyNumberFormat="1" applyFont="1" applyBorder="1" applyAlignment="1">
      <alignment horizontal="center" wrapText="1"/>
    </xf>
    <xf numFmtId="41" fontId="1" fillId="0" borderId="64" xfId="0" applyNumberFormat="1" applyFont="1" applyBorder="1" applyAlignment="1">
      <alignment horizontal="center" wrapText="1"/>
    </xf>
    <xf numFmtId="41" fontId="1" fillId="0" borderId="59" xfId="0" applyNumberFormat="1" applyFont="1" applyBorder="1" applyAlignment="1">
      <alignment horizontal="center" wrapText="1"/>
    </xf>
    <xf numFmtId="41" fontId="1" fillId="0" borderId="55" xfId="0" applyNumberFormat="1" applyFont="1" applyBorder="1" applyAlignment="1">
      <alignment horizontal="center" wrapText="1"/>
    </xf>
    <xf numFmtId="41" fontId="1" fillId="0" borderId="65" xfId="0" applyNumberFormat="1" applyFont="1" applyBorder="1" applyAlignment="1">
      <alignment horizontal="center" wrapText="1"/>
    </xf>
    <xf numFmtId="41" fontId="1" fillId="0" borderId="63" xfId="0" applyNumberFormat="1" applyFont="1" applyBorder="1" applyAlignment="1">
      <alignment horizontal="center" wrapText="1"/>
    </xf>
    <xf numFmtId="41" fontId="1" fillId="0" borderId="66" xfId="0" applyNumberFormat="1" applyFont="1" applyBorder="1" applyAlignment="1">
      <alignment horizontal="center" wrapText="1"/>
    </xf>
    <xf numFmtId="165" fontId="0" fillId="0" borderId="9" xfId="0" applyNumberFormat="1" applyBorder="1"/>
    <xf numFmtId="41" fontId="1" fillId="0" borderId="26" xfId="0" applyNumberFormat="1" applyFont="1" applyBorder="1" applyAlignment="1">
      <alignment horizontal="center" wrapText="1"/>
    </xf>
    <xf numFmtId="41" fontId="1" fillId="0" borderId="27" xfId="0" applyNumberFormat="1" applyFont="1" applyBorder="1" applyAlignment="1">
      <alignment horizontal="center" wrapText="1"/>
    </xf>
    <xf numFmtId="41" fontId="1" fillId="0" borderId="10" xfId="0" applyNumberFormat="1" applyFont="1" applyBorder="1" applyAlignment="1">
      <alignment horizontal="center" wrapText="1"/>
    </xf>
    <xf numFmtId="165" fontId="0" fillId="0" borderId="9" xfId="3" applyNumberFormat="1" applyFont="1" applyFill="1" applyBorder="1"/>
    <xf numFmtId="165" fontId="0" fillId="3" borderId="9" xfId="3" applyNumberFormat="1" applyFont="1" applyFill="1" applyBorder="1"/>
    <xf numFmtId="41" fontId="1" fillId="11" borderId="56" xfId="1" applyFont="1" applyFill="1" applyBorder="1" applyAlignment="1">
      <alignment horizontal="center"/>
    </xf>
    <xf numFmtId="165" fontId="0" fillId="0" borderId="56" xfId="3" applyNumberFormat="1" applyFont="1" applyFill="1" applyBorder="1"/>
    <xf numFmtId="165" fontId="0" fillId="0" borderId="9" xfId="3" applyNumberFormat="1" applyFont="1" applyBorder="1"/>
    <xf numFmtId="165" fontId="11" fillId="0" borderId="15" xfId="0" applyNumberFormat="1" applyFont="1" applyBorder="1"/>
    <xf numFmtId="41" fontId="1" fillId="0" borderId="67" xfId="0" applyNumberFormat="1" applyFont="1" applyBorder="1" applyAlignment="1">
      <alignment horizontal="center" wrapText="1"/>
    </xf>
    <xf numFmtId="41" fontId="1" fillId="0" borderId="68" xfId="0" applyNumberFormat="1" applyFont="1" applyBorder="1" applyAlignment="1">
      <alignment horizontal="center" wrapText="1"/>
    </xf>
    <xf numFmtId="0" fontId="1" fillId="28" borderId="30" xfId="0" applyFont="1" applyFill="1" applyBorder="1" applyAlignment="1">
      <alignment horizontal="center" vertical="center" wrapText="1"/>
    </xf>
    <xf numFmtId="43" fontId="2" fillId="0" borderId="0" xfId="3" applyFont="1" applyBorder="1"/>
    <xf numFmtId="41" fontId="1" fillId="27" borderId="30" xfId="1" applyFont="1" applyFill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63" xfId="0" applyBorder="1" applyAlignment="1">
      <alignment horizontal="center"/>
    </xf>
    <xf numFmtId="43" fontId="0" fillId="0" borderId="31" xfId="3" applyFont="1" applyFill="1" applyBorder="1" applyAlignment="1"/>
    <xf numFmtId="0" fontId="0" fillId="0" borderId="31" xfId="0" applyBorder="1"/>
    <xf numFmtId="165" fontId="0" fillId="0" borderId="30" xfId="3" applyNumberFormat="1" applyFont="1" applyBorder="1"/>
    <xf numFmtId="0" fontId="0" fillId="5" borderId="8" xfId="0" applyFill="1" applyBorder="1" applyAlignment="1">
      <alignment horizontal="center"/>
    </xf>
    <xf numFmtId="41" fontId="1" fillId="11" borderId="9" xfId="1" applyFont="1" applyFill="1" applyBorder="1" applyAlignment="1">
      <alignment horizontal="center"/>
    </xf>
    <xf numFmtId="10" fontId="1" fillId="0" borderId="26" xfId="4" applyNumberFormat="1" applyFont="1" applyBorder="1"/>
    <xf numFmtId="10" fontId="1" fillId="0" borderId="27" xfId="4" applyNumberFormat="1" applyFont="1" applyBorder="1"/>
    <xf numFmtId="10" fontId="1" fillId="0" borderId="10" xfId="4" applyNumberFormat="1" applyFont="1" applyBorder="1"/>
    <xf numFmtId="0" fontId="1" fillId="0" borderId="30" xfId="0" applyFont="1" applyBorder="1" applyAlignment="1">
      <alignment horizontal="center" wrapText="1"/>
    </xf>
    <xf numFmtId="0" fontId="1" fillId="17" borderId="1" xfId="0" applyFont="1" applyFill="1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0" fillId="19" borderId="30" xfId="0" applyFill="1" applyBorder="1" applyAlignment="1">
      <alignment horizontal="center" wrapText="1"/>
    </xf>
    <xf numFmtId="0" fontId="1" fillId="17" borderId="30" xfId="0" applyFont="1" applyFill="1" applyBorder="1" applyAlignment="1">
      <alignment wrapText="1"/>
    </xf>
    <xf numFmtId="0" fontId="1" fillId="17" borderId="56" xfId="0" applyFont="1" applyFill="1" applyBorder="1" applyAlignment="1">
      <alignment wrapText="1"/>
    </xf>
    <xf numFmtId="0" fontId="0" fillId="0" borderId="2" xfId="0" applyBorder="1" applyAlignment="1">
      <alignment horizontal="center"/>
    </xf>
    <xf numFmtId="0" fontId="1" fillId="16" borderId="2" xfId="0" applyFont="1" applyFill="1" applyBorder="1" applyAlignment="1">
      <alignment horizontal="center" wrapText="1"/>
    </xf>
    <xf numFmtId="0" fontId="1" fillId="17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left" wrapText="1"/>
    </xf>
    <xf numFmtId="165" fontId="0" fillId="0" borderId="56" xfId="3" applyNumberFormat="1" applyFont="1" applyFill="1" applyBorder="1" applyAlignment="1">
      <alignment horizontal="right" wrapText="1"/>
    </xf>
    <xf numFmtId="41" fontId="0" fillId="4" borderId="56" xfId="1" applyFont="1" applyFill="1" applyBorder="1" applyAlignment="1">
      <alignment horizontal="center"/>
    </xf>
    <xf numFmtId="41" fontId="1" fillId="0" borderId="57" xfId="0" applyNumberFormat="1" applyFont="1" applyBorder="1" applyAlignment="1">
      <alignment horizontal="center" wrapText="1"/>
    </xf>
    <xf numFmtId="41" fontId="1" fillId="12" borderId="2" xfId="1" applyFont="1" applyFill="1" applyBorder="1" applyAlignment="1">
      <alignment horizontal="center"/>
    </xf>
    <xf numFmtId="165" fontId="1" fillId="3" borderId="9" xfId="3" applyNumberFormat="1" applyFont="1" applyFill="1" applyBorder="1"/>
    <xf numFmtId="41" fontId="0" fillId="10" borderId="8" xfId="1" applyFont="1" applyFill="1" applyBorder="1" applyAlignment="1">
      <alignment horizontal="center"/>
    </xf>
    <xf numFmtId="165" fontId="0" fillId="10" borderId="2" xfId="3" applyNumberFormat="1" applyFont="1" applyFill="1" applyBorder="1"/>
    <xf numFmtId="165" fontId="1" fillId="0" borderId="8" xfId="3" applyNumberFormat="1" applyFont="1" applyBorder="1"/>
    <xf numFmtId="165" fontId="1" fillId="0" borderId="26" xfId="3" applyNumberFormat="1" applyFont="1" applyBorder="1"/>
    <xf numFmtId="165" fontId="1" fillId="0" borderId="27" xfId="3" applyNumberFormat="1" applyFont="1" applyBorder="1"/>
    <xf numFmtId="165" fontId="1" fillId="0" borderId="67" xfId="3" applyNumberFormat="1" applyFont="1" applyBorder="1"/>
    <xf numFmtId="165" fontId="0" fillId="0" borderId="26" xfId="3" applyNumberFormat="1" applyFont="1" applyBorder="1"/>
    <xf numFmtId="165" fontId="0" fillId="0" borderId="27" xfId="3" applyNumberFormat="1" applyFont="1" applyBorder="1"/>
    <xf numFmtId="0" fontId="0" fillId="0" borderId="8" xfId="0" applyBorder="1"/>
    <xf numFmtId="0" fontId="0" fillId="0" borderId="27" xfId="0" applyBorder="1"/>
    <xf numFmtId="9" fontId="0" fillId="0" borderId="10" xfId="0" applyNumberFormat="1" applyBorder="1"/>
    <xf numFmtId="0" fontId="1" fillId="25" borderId="1" xfId="0" applyFont="1" applyFill="1" applyBorder="1" applyAlignment="1">
      <alignment horizontal="center" vertical="center" wrapText="1"/>
    </xf>
    <xf numFmtId="0" fontId="1" fillId="25" borderId="9" xfId="0" applyFont="1" applyFill="1" applyBorder="1" applyAlignment="1">
      <alignment horizontal="center" vertical="center" wrapText="1"/>
    </xf>
    <xf numFmtId="165" fontId="1" fillId="0" borderId="0" xfId="3" applyNumberFormat="1" applyFont="1" applyBorder="1"/>
    <xf numFmtId="165" fontId="2" fillId="0" borderId="9" xfId="3" applyNumberFormat="1" applyFont="1" applyFill="1" applyBorder="1"/>
    <xf numFmtId="165" fontId="2" fillId="0" borderId="1" xfId="3" applyNumberFormat="1" applyFont="1" applyFill="1" applyBorder="1"/>
    <xf numFmtId="165" fontId="2" fillId="0" borderId="2" xfId="3" applyNumberFormat="1" applyFont="1" applyFill="1" applyBorder="1"/>
    <xf numFmtId="41" fontId="1" fillId="0" borderId="0" xfId="0" applyNumberFormat="1" applyFont="1" applyAlignment="1">
      <alignment horizontal="center" wrapText="1"/>
    </xf>
    <xf numFmtId="0" fontId="0" fillId="0" borderId="8" xfId="0" applyBorder="1" applyAlignment="1">
      <alignment horizontal="center"/>
    </xf>
    <xf numFmtId="41" fontId="1" fillId="0" borderId="2" xfId="1" applyFont="1" applyFill="1" applyBorder="1" applyAlignment="1">
      <alignment horizontal="center"/>
    </xf>
    <xf numFmtId="165" fontId="1" fillId="0" borderId="2" xfId="3" applyNumberFormat="1" applyFont="1" applyFill="1" applyBorder="1"/>
    <xf numFmtId="165" fontId="1" fillId="0" borderId="9" xfId="3" applyNumberFormat="1" applyFont="1" applyFill="1" applyBorder="1"/>
    <xf numFmtId="41" fontId="0" fillId="0" borderId="1" xfId="1" applyFont="1" applyFill="1" applyBorder="1" applyAlignment="1">
      <alignment horizontal="center" wrapText="1"/>
    </xf>
    <xf numFmtId="41" fontId="7" fillId="0" borderId="1" xfId="1" applyFont="1" applyFill="1" applyBorder="1" applyAlignment="1">
      <alignment vertical="center"/>
    </xf>
    <xf numFmtId="0" fontId="1" fillId="0" borderId="6" xfId="0" applyFont="1" applyBorder="1" applyAlignment="1">
      <alignment vertical="center"/>
    </xf>
    <xf numFmtId="165" fontId="0" fillId="0" borderId="0" xfId="3" applyNumberFormat="1" applyFont="1" applyFill="1" applyBorder="1"/>
    <xf numFmtId="0" fontId="0" fillId="0" borderId="0" xfId="0" applyAlignment="1">
      <alignment horizontal="center"/>
    </xf>
    <xf numFmtId="0" fontId="1" fillId="16" borderId="19" xfId="0" applyFont="1" applyFill="1" applyBorder="1" applyAlignment="1">
      <alignment horizontal="center"/>
    </xf>
    <xf numFmtId="0" fontId="1" fillId="34" borderId="19" xfId="0" applyFont="1" applyFill="1" applyBorder="1" applyAlignment="1">
      <alignment horizontal="center" vertical="center"/>
    </xf>
    <xf numFmtId="0" fontId="1" fillId="28" borderId="7" xfId="0" applyFont="1" applyFill="1" applyBorder="1" applyAlignment="1">
      <alignment horizontal="center" vertical="center" wrapText="1"/>
    </xf>
    <xf numFmtId="0" fontId="0" fillId="0" borderId="9" xfId="0" applyBorder="1"/>
    <xf numFmtId="41" fontId="1" fillId="0" borderId="8" xfId="1" applyFont="1" applyFill="1" applyBorder="1" applyAlignment="1">
      <alignment horizontal="center"/>
    </xf>
    <xf numFmtId="41" fontId="1" fillId="0" borderId="9" xfId="1" applyFont="1" applyFill="1" applyBorder="1" applyAlignment="1">
      <alignment horizontal="center"/>
    </xf>
    <xf numFmtId="165" fontId="0" fillId="29" borderId="8" xfId="3" applyNumberFormat="1" applyFont="1" applyFill="1" applyBorder="1"/>
    <xf numFmtId="165" fontId="1" fillId="9" borderId="2" xfId="3" applyNumberFormat="1" applyFont="1" applyFill="1" applyBorder="1"/>
    <xf numFmtId="41" fontId="1" fillId="9" borderId="2" xfId="1" applyFont="1" applyFill="1" applyBorder="1" applyAlignment="1">
      <alignment horizontal="center"/>
    </xf>
    <xf numFmtId="41" fontId="1" fillId="9" borderId="9" xfId="1" applyFont="1" applyFill="1" applyBorder="1" applyAlignment="1">
      <alignment horizontal="center"/>
    </xf>
    <xf numFmtId="0" fontId="1" fillId="25" borderId="30" xfId="0" applyFont="1" applyFill="1" applyBorder="1" applyAlignment="1">
      <alignment horizontal="center" vertical="center" wrapText="1"/>
    </xf>
    <xf numFmtId="165" fontId="0" fillId="0" borderId="30" xfId="0" applyNumberFormat="1" applyBorder="1"/>
    <xf numFmtId="0" fontId="0" fillId="0" borderId="68" xfId="0" applyBorder="1"/>
    <xf numFmtId="10" fontId="0" fillId="0" borderId="1" xfId="4" applyNumberFormat="1" applyFont="1" applyBorder="1"/>
    <xf numFmtId="0" fontId="1" fillId="32" borderId="7" xfId="0" applyFont="1" applyFill="1" applyBorder="1" applyAlignment="1">
      <alignment horizontal="center" vertical="center"/>
    </xf>
    <xf numFmtId="0" fontId="1" fillId="32" borderId="9" xfId="0" applyFont="1" applyFill="1" applyBorder="1" applyAlignment="1">
      <alignment horizontal="center" vertical="center"/>
    </xf>
    <xf numFmtId="0" fontId="1" fillId="14" borderId="9" xfId="0" applyFont="1" applyFill="1" applyBorder="1" applyAlignment="1">
      <alignment horizontal="center" vertical="center" wrapText="1"/>
    </xf>
    <xf numFmtId="165" fontId="0" fillId="0" borderId="10" xfId="3" applyNumberFormat="1" applyFont="1" applyBorder="1"/>
    <xf numFmtId="165" fontId="2" fillId="0" borderId="8" xfId="3" applyNumberFormat="1" applyFont="1" applyFill="1" applyBorder="1"/>
    <xf numFmtId="0" fontId="0" fillId="0" borderId="34" xfId="0" applyBorder="1" applyAlignment="1">
      <alignment horizontal="center" vertical="center"/>
    </xf>
    <xf numFmtId="0" fontId="0" fillId="4" borderId="74" xfId="0" applyFill="1" applyBorder="1" applyAlignment="1">
      <alignment horizontal="center" vertical="center" wrapText="1"/>
    </xf>
    <xf numFmtId="0" fontId="0" fillId="4" borderId="56" xfId="0" applyFill="1" applyBorder="1" applyAlignment="1">
      <alignment horizontal="center" vertical="center" wrapText="1"/>
    </xf>
    <xf numFmtId="0" fontId="0" fillId="0" borderId="56" xfId="0" applyBorder="1" applyAlignment="1">
      <alignment horizontal="center" wrapText="1"/>
    </xf>
    <xf numFmtId="0" fontId="0" fillId="19" borderId="56" xfId="0" applyFill="1" applyBorder="1" applyAlignment="1">
      <alignment horizontal="center" wrapText="1"/>
    </xf>
    <xf numFmtId="0" fontId="1" fillId="17" borderId="9" xfId="0" applyFont="1" applyFill="1" applyBorder="1" applyAlignment="1">
      <alignment wrapText="1"/>
    </xf>
    <xf numFmtId="0" fontId="1" fillId="0" borderId="56" xfId="0" applyFont="1" applyBorder="1" applyAlignment="1">
      <alignment horizontal="center" wrapText="1"/>
    </xf>
    <xf numFmtId="0" fontId="1" fillId="0" borderId="57" xfId="0" applyFont="1" applyBorder="1" applyAlignment="1">
      <alignment horizontal="center" wrapText="1"/>
    </xf>
    <xf numFmtId="0" fontId="1" fillId="4" borderId="62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7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9" borderId="4" xfId="0" applyFont="1" applyFill="1" applyBorder="1" applyAlignment="1">
      <alignment horizontal="center" vertical="center"/>
    </xf>
    <xf numFmtId="0" fontId="1" fillId="29" borderId="5" xfId="0" applyFont="1" applyFill="1" applyBorder="1" applyAlignment="1">
      <alignment horizontal="center" vertical="center"/>
    </xf>
    <xf numFmtId="0" fontId="1" fillId="29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1" fillId="26" borderId="11" xfId="0" applyFont="1" applyFill="1" applyBorder="1" applyAlignment="1">
      <alignment horizontal="center" vertical="center"/>
    </xf>
    <xf numFmtId="0" fontId="1" fillId="26" borderId="19" xfId="0" applyFont="1" applyFill="1" applyBorder="1" applyAlignment="1">
      <alignment horizontal="center" vertical="center"/>
    </xf>
    <xf numFmtId="0" fontId="1" fillId="26" borderId="12" xfId="0" applyFont="1" applyFill="1" applyBorder="1" applyAlignment="1">
      <alignment horizontal="center" vertical="center"/>
    </xf>
    <xf numFmtId="0" fontId="1" fillId="26" borderId="13" xfId="0" applyFont="1" applyFill="1" applyBorder="1" applyAlignment="1">
      <alignment horizontal="center" vertical="center"/>
    </xf>
    <xf numFmtId="0" fontId="1" fillId="26" borderId="20" xfId="0" applyFont="1" applyFill="1" applyBorder="1" applyAlignment="1">
      <alignment horizontal="center" vertical="center"/>
    </xf>
    <xf numFmtId="0" fontId="1" fillId="26" borderId="14" xfId="0" applyFont="1" applyFill="1" applyBorder="1" applyAlignment="1">
      <alignment horizontal="center" vertical="center"/>
    </xf>
    <xf numFmtId="0" fontId="1" fillId="20" borderId="11" xfId="0" applyFont="1" applyFill="1" applyBorder="1" applyAlignment="1">
      <alignment horizontal="center" vertical="center"/>
    </xf>
    <xf numFmtId="0" fontId="1" fillId="20" borderId="19" xfId="0" applyFont="1" applyFill="1" applyBorder="1" applyAlignment="1">
      <alignment horizontal="center" vertical="center"/>
    </xf>
    <xf numFmtId="0" fontId="1" fillId="20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center" vertical="center"/>
    </xf>
    <xf numFmtId="0" fontId="1" fillId="20" borderId="20" xfId="0" applyFont="1" applyFill="1" applyBorder="1" applyAlignment="1">
      <alignment horizontal="center" vertical="center"/>
    </xf>
    <xf numFmtId="0" fontId="1" fillId="20" borderId="14" xfId="0" applyFont="1" applyFill="1" applyBorder="1" applyAlignment="1">
      <alignment horizontal="center" vertical="center"/>
    </xf>
    <xf numFmtId="0" fontId="1" fillId="7" borderId="40" xfId="0" applyFont="1" applyFill="1" applyBorder="1" applyAlignment="1">
      <alignment horizontal="center" vertical="center"/>
    </xf>
    <xf numFmtId="0" fontId="1" fillId="7" borderId="37" xfId="0" applyFont="1" applyFill="1" applyBorder="1" applyAlignment="1">
      <alignment horizontal="center" vertical="center"/>
    </xf>
    <xf numFmtId="0" fontId="1" fillId="7" borderId="52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" fillId="7" borderId="3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33" xfId="0" applyFont="1" applyFill="1" applyBorder="1" applyAlignment="1">
      <alignment horizontal="center" vertical="center"/>
    </xf>
    <xf numFmtId="0" fontId="1" fillId="6" borderId="64" xfId="0" applyFont="1" applyFill="1" applyBorder="1" applyAlignment="1">
      <alignment horizontal="center" vertical="center" wrapText="1"/>
    </xf>
    <xf numFmtId="0" fontId="1" fillId="6" borderId="71" xfId="0" applyFont="1" applyFill="1" applyBorder="1" applyAlignment="1">
      <alignment horizontal="center" vertical="center" wrapText="1"/>
    </xf>
    <xf numFmtId="0" fontId="1" fillId="6" borderId="65" xfId="0" applyFont="1" applyFill="1" applyBorder="1" applyAlignment="1">
      <alignment horizontal="center" vertical="center" wrapText="1"/>
    </xf>
    <xf numFmtId="0" fontId="1" fillId="8" borderId="64" xfId="0" applyFont="1" applyFill="1" applyBorder="1" applyAlignment="1">
      <alignment horizontal="center"/>
    </xf>
    <xf numFmtId="0" fontId="1" fillId="8" borderId="71" xfId="0" applyFont="1" applyFill="1" applyBorder="1" applyAlignment="1">
      <alignment horizontal="center"/>
    </xf>
    <xf numFmtId="0" fontId="1" fillId="8" borderId="65" xfId="0" applyFont="1" applyFill="1" applyBorder="1" applyAlignment="1">
      <alignment horizontal="center"/>
    </xf>
    <xf numFmtId="41" fontId="1" fillId="31" borderId="2" xfId="1" applyFont="1" applyFill="1" applyBorder="1" applyAlignment="1">
      <alignment horizontal="center"/>
    </xf>
    <xf numFmtId="41" fontId="1" fillId="31" borderId="3" xfId="1" applyFont="1" applyFill="1" applyBorder="1" applyAlignment="1">
      <alignment horizontal="center"/>
    </xf>
    <xf numFmtId="41" fontId="1" fillId="31" borderId="30" xfId="1" applyFont="1" applyFill="1" applyBorder="1" applyAlignment="1">
      <alignment horizontal="center"/>
    </xf>
    <xf numFmtId="41" fontId="1" fillId="31" borderId="33" xfId="1" applyFont="1" applyFill="1" applyBorder="1" applyAlignment="1">
      <alignment horizontal="center"/>
    </xf>
    <xf numFmtId="0" fontId="1" fillId="20" borderId="2" xfId="0" applyFont="1" applyFill="1" applyBorder="1" applyAlignment="1">
      <alignment horizontal="center"/>
    </xf>
    <xf numFmtId="0" fontId="1" fillId="20" borderId="3" xfId="0" applyFont="1" applyFill="1" applyBorder="1" applyAlignment="1">
      <alignment horizontal="center"/>
    </xf>
    <xf numFmtId="0" fontId="1" fillId="20" borderId="30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7" borderId="30" xfId="0" applyFont="1" applyFill="1" applyBorder="1" applyAlignment="1">
      <alignment horizontal="center"/>
    </xf>
    <xf numFmtId="0" fontId="1" fillId="11" borderId="11" xfId="0" applyFont="1" applyFill="1" applyBorder="1" applyAlignment="1">
      <alignment horizontal="center" vertical="center"/>
    </xf>
    <xf numFmtId="0" fontId="1" fillId="11" borderId="19" xfId="0" applyFont="1" applyFill="1" applyBorder="1" applyAlignment="1">
      <alignment horizontal="center" vertical="center"/>
    </xf>
    <xf numFmtId="0" fontId="1" fillId="34" borderId="5" xfId="0" applyFont="1" applyFill="1" applyBorder="1" applyAlignment="1">
      <alignment horizontal="center" vertical="center"/>
    </xf>
    <xf numFmtId="0" fontId="1" fillId="34" borderId="6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41" fontId="1" fillId="27" borderId="30" xfId="1" applyFont="1" applyFill="1" applyBorder="1" applyAlignment="1">
      <alignment horizontal="center"/>
    </xf>
    <xf numFmtId="41" fontId="1" fillId="27" borderId="1" xfId="1" applyFont="1" applyFill="1" applyBorder="1" applyAlignment="1">
      <alignment horizontal="center"/>
    </xf>
    <xf numFmtId="41" fontId="1" fillId="27" borderId="9" xfId="1" applyFont="1" applyFill="1" applyBorder="1" applyAlignment="1">
      <alignment horizontal="center"/>
    </xf>
    <xf numFmtId="0" fontId="1" fillId="4" borderId="35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32" borderId="24" xfId="0" applyFont="1" applyFill="1" applyBorder="1" applyAlignment="1">
      <alignment horizontal="center" vertical="center"/>
    </xf>
    <xf numFmtId="0" fontId="1" fillId="32" borderId="25" xfId="0" applyFont="1" applyFill="1" applyBorder="1" applyAlignment="1">
      <alignment horizontal="center" vertical="center"/>
    </xf>
    <xf numFmtId="0" fontId="1" fillId="32" borderId="8" xfId="0" applyFont="1" applyFill="1" applyBorder="1" applyAlignment="1">
      <alignment horizontal="center" vertical="center"/>
    </xf>
    <xf numFmtId="0" fontId="1" fillId="32" borderId="1" xfId="0" applyFont="1" applyFill="1" applyBorder="1" applyAlignment="1">
      <alignment horizontal="center" vertical="center"/>
    </xf>
    <xf numFmtId="41" fontId="1" fillId="27" borderId="2" xfId="1" applyFont="1" applyFill="1" applyBorder="1" applyAlignment="1">
      <alignment horizontal="center"/>
    </xf>
    <xf numFmtId="41" fontId="1" fillId="27" borderId="8" xfId="1" applyFont="1" applyFill="1" applyBorder="1" applyAlignment="1">
      <alignment horizontal="center"/>
    </xf>
    <xf numFmtId="0" fontId="1" fillId="5" borderId="38" xfId="0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30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4" borderId="45" xfId="0" applyFont="1" applyFill="1" applyBorder="1" applyAlignment="1">
      <alignment horizontal="center" vertical="center"/>
    </xf>
    <xf numFmtId="0" fontId="1" fillId="4" borderId="60" xfId="0" applyFont="1" applyFill="1" applyBorder="1" applyAlignment="1">
      <alignment horizontal="center" vertical="center"/>
    </xf>
    <xf numFmtId="0" fontId="1" fillId="4" borderId="61" xfId="0" applyFont="1" applyFill="1" applyBorder="1" applyAlignment="1">
      <alignment horizontal="center" vertical="center"/>
    </xf>
    <xf numFmtId="0" fontId="1" fillId="6" borderId="24" xfId="0" applyFont="1" applyFill="1" applyBorder="1" applyAlignment="1">
      <alignment horizontal="center" vertical="center"/>
    </xf>
    <xf numFmtId="0" fontId="1" fillId="6" borderId="25" xfId="0" applyFont="1" applyFill="1" applyBorder="1" applyAlignment="1">
      <alignment horizontal="center" vertical="center"/>
    </xf>
    <xf numFmtId="0" fontId="1" fillId="6" borderId="22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11" borderId="24" xfId="0" applyFont="1" applyFill="1" applyBorder="1" applyAlignment="1">
      <alignment horizontal="center" vertical="center"/>
    </xf>
    <xf numFmtId="0" fontId="1" fillId="11" borderId="25" xfId="0" applyFont="1" applyFill="1" applyBorder="1" applyAlignment="1">
      <alignment horizontal="center" vertical="center"/>
    </xf>
    <xf numFmtId="0" fontId="1" fillId="11" borderId="22" xfId="0" applyFont="1" applyFill="1" applyBorder="1" applyAlignment="1">
      <alignment horizontal="center" vertical="center"/>
    </xf>
    <xf numFmtId="0" fontId="1" fillId="11" borderId="30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11" borderId="2" xfId="0" applyFont="1" applyFill="1" applyBorder="1" applyAlignment="1">
      <alignment horizontal="center" vertical="center"/>
    </xf>
    <xf numFmtId="0" fontId="1" fillId="4" borderId="38" xfId="0" applyFont="1" applyFill="1" applyBorder="1" applyAlignment="1">
      <alignment horizontal="center" vertical="center"/>
    </xf>
    <xf numFmtId="0" fontId="1" fillId="4" borderId="73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30" xfId="0" applyFont="1" applyFill="1" applyBorder="1" applyAlignment="1">
      <alignment horizontal="center"/>
    </xf>
    <xf numFmtId="0" fontId="1" fillId="0" borderId="22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4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7" borderId="40" xfId="0" applyFont="1" applyFill="1" applyBorder="1" applyAlignment="1">
      <alignment horizontal="center"/>
    </xf>
    <xf numFmtId="0" fontId="1" fillId="7" borderId="37" xfId="0" applyFont="1" applyFill="1" applyBorder="1" applyAlignment="1">
      <alignment horizontal="center"/>
    </xf>
    <xf numFmtId="0" fontId="1" fillId="7" borderId="52" xfId="0" applyFont="1" applyFill="1" applyBorder="1" applyAlignment="1">
      <alignment horizontal="center"/>
    </xf>
    <xf numFmtId="0" fontId="1" fillId="7" borderId="11" xfId="0" applyFont="1" applyFill="1" applyBorder="1" applyAlignment="1">
      <alignment horizontal="center" vertical="center"/>
    </xf>
    <xf numFmtId="0" fontId="1" fillId="7" borderId="19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1" fillId="17" borderId="26" xfId="0" applyFont="1" applyFill="1" applyBorder="1" applyAlignment="1">
      <alignment horizontal="left" wrapText="1"/>
    </xf>
    <xf numFmtId="0" fontId="1" fillId="17" borderId="27" xfId="0" applyFont="1" applyFill="1" applyBorder="1" applyAlignment="1">
      <alignment horizontal="left" wrapText="1"/>
    </xf>
    <xf numFmtId="0" fontId="1" fillId="17" borderId="10" xfId="0" applyFont="1" applyFill="1" applyBorder="1" applyAlignment="1">
      <alignment horizontal="left" wrapText="1"/>
    </xf>
    <xf numFmtId="0" fontId="0" fillId="0" borderId="4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" fillId="16" borderId="41" xfId="0" applyFont="1" applyFill="1" applyBorder="1" applyAlignment="1">
      <alignment horizontal="left" wrapText="1"/>
    </xf>
    <xf numFmtId="0" fontId="1" fillId="16" borderId="29" xfId="0" applyFont="1" applyFill="1" applyBorder="1" applyAlignment="1">
      <alignment horizontal="left" wrapText="1"/>
    </xf>
    <xf numFmtId="0" fontId="1" fillId="16" borderId="47" xfId="0" applyFont="1" applyFill="1" applyBorder="1" applyAlignment="1">
      <alignment horizontal="left" wrapText="1"/>
    </xf>
    <xf numFmtId="0" fontId="1" fillId="0" borderId="64" xfId="0" applyFont="1" applyBorder="1" applyAlignment="1">
      <alignment horizontal="left" wrapText="1"/>
    </xf>
    <xf numFmtId="0" fontId="1" fillId="6" borderId="21" xfId="0" applyFont="1" applyFill="1" applyBorder="1" applyAlignment="1">
      <alignment horizontal="center" vertical="center" wrapText="1"/>
    </xf>
    <xf numFmtId="0" fontId="1" fillId="6" borderId="29" xfId="0" applyFont="1" applyFill="1" applyBorder="1" applyAlignment="1">
      <alignment horizontal="center" vertical="center" wrapText="1"/>
    </xf>
    <xf numFmtId="0" fontId="1" fillId="6" borderId="34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/>
    </xf>
    <xf numFmtId="0" fontId="1" fillId="8" borderId="19" xfId="0" applyFont="1" applyFill="1" applyBorder="1" applyAlignment="1">
      <alignment horizontal="center" vertical="center"/>
    </xf>
    <xf numFmtId="0" fontId="1" fillId="8" borderId="12" xfId="0" applyFont="1" applyFill="1" applyBorder="1" applyAlignment="1">
      <alignment horizontal="center" vertical="center"/>
    </xf>
    <xf numFmtId="0" fontId="1" fillId="8" borderId="13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8" borderId="14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3" borderId="52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 wrapText="1"/>
    </xf>
    <xf numFmtId="0" fontId="1" fillId="6" borderId="19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8" borderId="21" xfId="0" applyFont="1" applyFill="1" applyBorder="1" applyAlignment="1">
      <alignment horizontal="center"/>
    </xf>
    <xf numFmtId="0" fontId="1" fillId="8" borderId="29" xfId="0" applyFont="1" applyFill="1" applyBorder="1" applyAlignment="1">
      <alignment horizontal="center"/>
    </xf>
    <xf numFmtId="0" fontId="1" fillId="8" borderId="34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64" xfId="0" applyFont="1" applyFill="1" applyBorder="1" applyAlignment="1">
      <alignment horizontal="center"/>
    </xf>
    <xf numFmtId="0" fontId="1" fillId="3" borderId="71" xfId="0" applyFont="1" applyFill="1" applyBorder="1" applyAlignment="1">
      <alignment horizontal="center"/>
    </xf>
    <xf numFmtId="0" fontId="1" fillId="3" borderId="65" xfId="0" applyFont="1" applyFill="1" applyBorder="1" applyAlignment="1">
      <alignment horizontal="center"/>
    </xf>
    <xf numFmtId="0" fontId="1" fillId="8" borderId="40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2" xfId="0" applyFont="1" applyFill="1" applyBorder="1" applyAlignment="1">
      <alignment horizontal="center" vertical="center"/>
    </xf>
    <xf numFmtId="41" fontId="1" fillId="31" borderId="32" xfId="1" applyFont="1" applyFill="1" applyBorder="1" applyAlignment="1">
      <alignment horizontal="center"/>
    </xf>
    <xf numFmtId="0" fontId="1" fillId="26" borderId="4" xfId="0" applyFont="1" applyFill="1" applyBorder="1" applyAlignment="1">
      <alignment horizontal="center" vertical="center"/>
    </xf>
    <xf numFmtId="0" fontId="1" fillId="26" borderId="5" xfId="0" applyFont="1" applyFill="1" applyBorder="1" applyAlignment="1">
      <alignment horizontal="center" vertical="center"/>
    </xf>
    <xf numFmtId="0" fontId="1" fillId="26" borderId="6" xfId="0" applyFon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7" borderId="67" xfId="0" applyFont="1" applyFill="1" applyBorder="1" applyAlignment="1">
      <alignment horizontal="center"/>
    </xf>
    <xf numFmtId="0" fontId="1" fillId="7" borderId="70" xfId="0" applyFont="1" applyFill="1" applyBorder="1" applyAlignment="1">
      <alignment horizontal="center"/>
    </xf>
    <xf numFmtId="0" fontId="1" fillId="7" borderId="68" xfId="0" applyFont="1" applyFill="1" applyBorder="1" applyAlignment="1">
      <alignment horizontal="center"/>
    </xf>
    <xf numFmtId="0" fontId="1" fillId="7" borderId="22" xfId="0" applyFont="1" applyFill="1" applyBorder="1" applyAlignment="1">
      <alignment horizontal="center"/>
    </xf>
    <xf numFmtId="0" fontId="1" fillId="7" borderId="38" xfId="0" applyFont="1" applyFill="1" applyBorder="1" applyAlignment="1">
      <alignment horizontal="center"/>
    </xf>
    <xf numFmtId="0" fontId="1" fillId="16" borderId="11" xfId="0" applyFont="1" applyFill="1" applyBorder="1" applyAlignment="1">
      <alignment horizontal="center"/>
    </xf>
    <xf numFmtId="0" fontId="1" fillId="16" borderId="19" xfId="0" applyFont="1" applyFill="1" applyBorder="1" applyAlignment="1">
      <alignment horizontal="center"/>
    </xf>
    <xf numFmtId="0" fontId="1" fillId="20" borderId="22" xfId="0" applyFont="1" applyFill="1" applyBorder="1" applyAlignment="1">
      <alignment horizontal="center"/>
    </xf>
    <xf numFmtId="0" fontId="1" fillId="20" borderId="37" xfId="0" applyFont="1" applyFill="1" applyBorder="1" applyAlignment="1">
      <alignment horizontal="center"/>
    </xf>
    <xf numFmtId="0" fontId="1" fillId="20" borderId="38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21" borderId="19" xfId="0" applyFont="1" applyFill="1" applyBorder="1" applyAlignment="1">
      <alignment horizontal="center" vertical="center"/>
    </xf>
    <xf numFmtId="0" fontId="1" fillId="21" borderId="12" xfId="0" applyFont="1" applyFill="1" applyBorder="1" applyAlignment="1">
      <alignment horizontal="center" vertical="center"/>
    </xf>
    <xf numFmtId="0" fontId="1" fillId="21" borderId="20" xfId="0" applyFont="1" applyFill="1" applyBorder="1" applyAlignment="1">
      <alignment horizontal="center" vertical="center"/>
    </xf>
    <xf numFmtId="0" fontId="1" fillId="21" borderId="14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20" borderId="67" xfId="0" applyFont="1" applyFill="1" applyBorder="1" applyAlignment="1">
      <alignment horizontal="center"/>
    </xf>
    <xf numFmtId="0" fontId="1" fillId="20" borderId="70" xfId="0" applyFont="1" applyFill="1" applyBorder="1" applyAlignment="1">
      <alignment horizontal="center"/>
    </xf>
    <xf numFmtId="0" fontId="1" fillId="20" borderId="68" xfId="0" applyFont="1" applyFill="1" applyBorder="1" applyAlignment="1">
      <alignment horizontal="center"/>
    </xf>
    <xf numFmtId="0" fontId="1" fillId="7" borderId="58" xfId="0" applyFont="1" applyFill="1" applyBorder="1" applyAlignment="1">
      <alignment horizontal="center"/>
    </xf>
    <xf numFmtId="0" fontId="1" fillId="7" borderId="69" xfId="0" applyFont="1" applyFill="1" applyBorder="1" applyAlignment="1">
      <alignment horizontal="center"/>
    </xf>
    <xf numFmtId="0" fontId="1" fillId="7" borderId="3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30" xfId="0" applyFont="1" applyBorder="1" applyAlignment="1">
      <alignment horizontal="center" wrapText="1"/>
    </xf>
    <xf numFmtId="0" fontId="1" fillId="16" borderId="11" xfId="0" applyFont="1" applyFill="1" applyBorder="1" applyAlignment="1">
      <alignment horizontal="center" vertical="center"/>
    </xf>
    <xf numFmtId="0" fontId="1" fillId="16" borderId="19" xfId="0" applyFont="1" applyFill="1" applyBorder="1" applyAlignment="1">
      <alignment horizontal="center" vertical="center"/>
    </xf>
    <xf numFmtId="0" fontId="1" fillId="16" borderId="41" xfId="0" applyFont="1" applyFill="1" applyBorder="1" applyAlignment="1">
      <alignment horizontal="center" vertical="center"/>
    </xf>
    <xf numFmtId="0" fontId="1" fillId="16" borderId="29" xfId="0" applyFont="1" applyFill="1" applyBorder="1" applyAlignment="1">
      <alignment horizontal="center" vertical="center"/>
    </xf>
    <xf numFmtId="0" fontId="1" fillId="29" borderId="24" xfId="0" applyFont="1" applyFill="1" applyBorder="1" applyAlignment="1">
      <alignment horizontal="center" vertical="center"/>
    </xf>
    <xf numFmtId="0" fontId="1" fillId="29" borderId="25" xfId="0" applyFont="1" applyFill="1" applyBorder="1" applyAlignment="1">
      <alignment horizontal="center" vertical="center"/>
    </xf>
    <xf numFmtId="0" fontId="1" fillId="29" borderId="7" xfId="0" applyFont="1" applyFill="1" applyBorder="1" applyAlignment="1">
      <alignment horizontal="center" vertical="center"/>
    </xf>
    <xf numFmtId="0" fontId="1" fillId="29" borderId="59" xfId="0" applyFont="1" applyFill="1" applyBorder="1" applyAlignment="1">
      <alignment horizontal="center" vertical="center"/>
    </xf>
    <xf numFmtId="0" fontId="1" fillId="29" borderId="54" xfId="0" applyFont="1" applyFill="1" applyBorder="1" applyAlignment="1">
      <alignment horizontal="center" vertical="center"/>
    </xf>
    <xf numFmtId="0" fontId="1" fillId="29" borderId="55" xfId="0" applyFont="1" applyFill="1" applyBorder="1" applyAlignment="1">
      <alignment horizontal="center" vertical="center"/>
    </xf>
  </cellXfs>
  <cellStyles count="5">
    <cellStyle name="Millares" xfId="3" builtinId="3"/>
    <cellStyle name="Millares [0]" xfId="1" builtinId="6"/>
    <cellStyle name="Normal" xfId="0" builtinId="0"/>
    <cellStyle name="Normal 13 4" xfId="2" xr:uid="{00000000-0005-0000-0000-000003000000}"/>
    <cellStyle name="Porcentaje" xfId="4" builtinId="5"/>
  </cellStyles>
  <dxfs count="0"/>
  <tableStyles count="0" defaultTableStyle="TableStyleMedium2" defaultPivotStyle="PivotStyleLight16"/>
  <colors>
    <mruColors>
      <color rgb="FFFF6D6D"/>
      <color rgb="FFFF8B8B"/>
      <color rgb="FFF79B4F"/>
      <color rgb="FFFFB469"/>
      <color rgb="FFFFB3B3"/>
      <color rgb="FFFFCC66"/>
      <color rgb="FF4BD0FF"/>
      <color rgb="FFFFE2A7"/>
      <color rgb="FFFF89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L86"/>
  <sheetViews>
    <sheetView tabSelected="1" topLeftCell="SS5" zoomScaleNormal="100" zoomScaleSheetLayoutView="100" workbookViewId="0">
      <selection activeCell="SY24" sqref="SY24"/>
    </sheetView>
  </sheetViews>
  <sheetFormatPr baseColWidth="10" defaultColWidth="15.42578125" defaultRowHeight="15" x14ac:dyDescent="0.25"/>
  <cols>
    <col min="1" max="1" width="4" bestFit="1" customWidth="1"/>
    <col min="2" max="2" width="66.28515625" style="109" bestFit="1" customWidth="1"/>
    <col min="3" max="3" width="13.42578125" style="109" hidden="1" customWidth="1"/>
    <col min="4" max="4" width="24.5703125" style="109" hidden="1" customWidth="1"/>
    <col min="5" max="5" width="11.85546875" style="109" hidden="1" customWidth="1"/>
    <col min="6" max="6" width="10.5703125" style="109" hidden="1" customWidth="1"/>
    <col min="7" max="7" width="10.7109375" style="109" hidden="1" customWidth="1"/>
    <col min="8" max="8" width="15.85546875" style="109" hidden="1" customWidth="1"/>
    <col min="9" max="9" width="11.85546875" style="109" hidden="1" customWidth="1"/>
    <col min="10" max="10" width="10.5703125" style="109" hidden="1" customWidth="1"/>
    <col min="11" max="11" width="10.7109375" style="109" hidden="1" customWidth="1"/>
    <col min="12" max="12" width="15.85546875" style="109" hidden="1" customWidth="1"/>
    <col min="13" max="13" width="11.85546875" style="109" hidden="1" customWidth="1"/>
    <col min="14" max="14" width="10.5703125" style="109" hidden="1" customWidth="1"/>
    <col min="15" max="15" width="10.7109375" style="109" hidden="1" customWidth="1"/>
    <col min="16" max="16" width="15.85546875" style="109" hidden="1" customWidth="1"/>
    <col min="17" max="17" width="11.85546875" style="109" hidden="1" customWidth="1"/>
    <col min="18" max="18" width="11.5703125" style="109" hidden="1" customWidth="1"/>
    <col min="19" max="19" width="10.7109375" style="109" hidden="1" customWidth="1"/>
    <col min="20" max="20" width="15.85546875" style="109" hidden="1" customWidth="1"/>
    <col min="21" max="21" width="11.85546875" style="109" hidden="1" customWidth="1"/>
    <col min="22" max="22" width="12" style="109" hidden="1" customWidth="1"/>
    <col min="23" max="23" width="10.7109375" style="109" hidden="1" customWidth="1"/>
    <col min="24" max="24" width="15.85546875" style="109" hidden="1" customWidth="1"/>
    <col min="25" max="25" width="11.85546875" style="109" hidden="1" customWidth="1"/>
    <col min="26" max="26" width="12.5703125" style="109" hidden="1" customWidth="1"/>
    <col min="27" max="27" width="11" style="109" hidden="1" customWidth="1"/>
    <col min="28" max="28" width="15.85546875" style="109" hidden="1" customWidth="1"/>
    <col min="29" max="29" width="11.85546875" style="109" hidden="1" customWidth="1"/>
    <col min="30" max="30" width="13.5703125" style="109" hidden="1" customWidth="1"/>
    <col min="31" max="31" width="11.5703125" style="109" hidden="1" customWidth="1"/>
    <col min="32" max="32" width="15.85546875" style="109" hidden="1" customWidth="1"/>
    <col min="33" max="33" width="11.85546875" style="109" hidden="1" customWidth="1"/>
    <col min="34" max="34" width="13.5703125" style="109" hidden="1" customWidth="1"/>
    <col min="35" max="35" width="11.5703125" style="109" hidden="1" customWidth="1"/>
    <col min="36" max="36" width="15.85546875" style="109" hidden="1" customWidth="1"/>
    <col min="37" max="37" width="11.85546875" style="109" hidden="1" customWidth="1"/>
    <col min="38" max="38" width="13.5703125" style="109" hidden="1" customWidth="1"/>
    <col min="39" max="39" width="11" style="109" hidden="1" customWidth="1"/>
    <col min="40" max="40" width="15.85546875" style="109" hidden="1" customWidth="1"/>
    <col min="41" max="41" width="11.85546875" style="109" hidden="1" customWidth="1"/>
    <col min="42" max="42" width="13.5703125" style="109" hidden="1" customWidth="1"/>
    <col min="43" max="43" width="11.5703125" style="109" hidden="1" customWidth="1"/>
    <col min="44" max="44" width="15.85546875" style="109" hidden="1" customWidth="1"/>
    <col min="45" max="45" width="11.85546875" style="109" hidden="1" customWidth="1"/>
    <col min="46" max="46" width="13.5703125" style="109" hidden="1" customWidth="1"/>
    <col min="47" max="47" width="11.5703125" style="109" hidden="1" customWidth="1"/>
    <col min="48" max="48" width="15.85546875" style="109" hidden="1" customWidth="1"/>
    <col min="49" max="49" width="11.85546875" style="109" hidden="1" customWidth="1"/>
    <col min="50" max="50" width="13.5703125" style="109" hidden="1" customWidth="1"/>
    <col min="51" max="51" width="11" style="109" hidden="1" customWidth="1"/>
    <col min="52" max="52" width="15.85546875" style="109" hidden="1" customWidth="1"/>
    <col min="53" max="53" width="11.85546875" style="109" hidden="1" customWidth="1"/>
    <col min="54" max="54" width="13.5703125" style="109" hidden="1" customWidth="1"/>
    <col min="55" max="55" width="11.5703125" style="109" hidden="1" customWidth="1"/>
    <col min="56" max="56" width="15.85546875" style="109" hidden="1" customWidth="1"/>
    <col min="57" max="57" width="11.85546875" style="109" hidden="1" customWidth="1"/>
    <col min="58" max="58" width="13.5703125" style="109" hidden="1" customWidth="1"/>
    <col min="59" max="59" width="11.5703125" style="109" hidden="1" customWidth="1"/>
    <col min="60" max="60" width="15.85546875" style="109" hidden="1" customWidth="1"/>
    <col min="61" max="61" width="11.85546875" style="109" hidden="1" customWidth="1"/>
    <col min="62" max="62" width="13.5703125" style="109" hidden="1" customWidth="1"/>
    <col min="63" max="63" width="11" style="109" hidden="1" customWidth="1"/>
    <col min="64" max="64" width="15.85546875" style="109" hidden="1" customWidth="1"/>
    <col min="65" max="65" width="11.85546875" style="109" hidden="1" customWidth="1"/>
    <col min="66" max="66" width="13.5703125" style="109" hidden="1" customWidth="1"/>
    <col min="67" max="67" width="11.5703125" style="109" hidden="1" customWidth="1"/>
    <col min="68" max="68" width="15.85546875" style="109" hidden="1" customWidth="1"/>
    <col min="69" max="69" width="11.85546875" style="109" hidden="1" customWidth="1"/>
    <col min="70" max="70" width="14.5703125" style="109" hidden="1" customWidth="1"/>
    <col min="71" max="71" width="12.5703125" style="109" hidden="1" customWidth="1"/>
    <col min="72" max="72" width="15.85546875" style="109" hidden="1" customWidth="1"/>
    <col min="73" max="73" width="11.85546875" style="109" hidden="1" customWidth="1"/>
    <col min="74" max="74" width="13.5703125" style="109" hidden="1" customWidth="1"/>
    <col min="75" max="75" width="11.5703125" style="109" hidden="1" customWidth="1"/>
    <col min="76" max="76" width="15.85546875" style="109" hidden="1" customWidth="1"/>
    <col min="77" max="77" width="11.85546875" style="109" hidden="1" customWidth="1"/>
    <col min="78" max="78" width="13.5703125" style="109" hidden="1" customWidth="1"/>
    <col min="79" max="79" width="11" style="109" hidden="1" customWidth="1"/>
    <col min="80" max="80" width="15.85546875" style="109" hidden="1" customWidth="1"/>
    <col min="81" max="81" width="11.85546875" style="109" hidden="1" customWidth="1"/>
    <col min="82" max="82" width="13.5703125" style="109" hidden="1" customWidth="1"/>
    <col min="83" max="83" width="11.5703125" style="109" hidden="1" customWidth="1"/>
    <col min="84" max="84" width="15.85546875" style="109" hidden="1" customWidth="1"/>
    <col min="85" max="85" width="11.85546875" style="109" hidden="1" customWidth="1"/>
    <col min="86" max="86" width="13.5703125" style="109" hidden="1" customWidth="1"/>
    <col min="87" max="87" width="11.5703125" style="109" hidden="1" customWidth="1"/>
    <col min="88" max="88" width="15.85546875" style="109" hidden="1" customWidth="1"/>
    <col min="89" max="89" width="11.85546875" style="109" hidden="1" customWidth="1"/>
    <col min="90" max="90" width="13.5703125" style="109" hidden="1" customWidth="1"/>
    <col min="91" max="91" width="11.5703125" style="109" hidden="1" customWidth="1"/>
    <col min="92" max="92" width="15.85546875" style="109" hidden="1" customWidth="1"/>
    <col min="93" max="93" width="11.85546875" style="109" hidden="1" customWidth="1"/>
    <col min="94" max="94" width="13.5703125" style="109" hidden="1" customWidth="1"/>
    <col min="95" max="95" width="11.5703125" style="109" hidden="1" customWidth="1"/>
    <col min="96" max="96" width="15.85546875" style="109" hidden="1" customWidth="1"/>
    <col min="97" max="97" width="11.85546875" style="109" hidden="1" customWidth="1"/>
    <col min="98" max="98" width="13.5703125" style="109" hidden="1" customWidth="1"/>
    <col min="99" max="99" width="11.5703125" style="109" hidden="1" customWidth="1"/>
    <col min="100" max="100" width="15.85546875" style="109" hidden="1" customWidth="1"/>
    <col min="101" max="101" width="11.85546875" style="109" hidden="1" customWidth="1"/>
    <col min="102" max="102" width="13.5703125" style="109" hidden="1" customWidth="1"/>
    <col min="103" max="103" width="11.5703125" style="109" hidden="1" customWidth="1"/>
    <col min="104" max="104" width="15.85546875" style="109" hidden="1" customWidth="1"/>
    <col min="105" max="105" width="11.85546875" style="109" hidden="1" customWidth="1"/>
    <col min="106" max="106" width="13.5703125" style="109" hidden="1" customWidth="1"/>
    <col min="107" max="107" width="11.5703125" style="109" hidden="1" customWidth="1"/>
    <col min="108" max="108" width="15.85546875" style="109" hidden="1" customWidth="1"/>
    <col min="109" max="109" width="11.85546875" style="109" hidden="1" customWidth="1"/>
    <col min="110" max="110" width="14.140625" hidden="1" customWidth="1"/>
    <col min="111" max="111" width="11.5703125" hidden="1" customWidth="1"/>
    <col min="112" max="112" width="15.85546875" hidden="1" customWidth="1"/>
    <col min="113" max="113" width="11.85546875" hidden="1" customWidth="1"/>
    <col min="114" max="114" width="13.5703125" hidden="1" customWidth="1"/>
    <col min="115" max="115" width="11.5703125" hidden="1" customWidth="1"/>
    <col min="116" max="116" width="15.85546875" hidden="1" customWidth="1"/>
    <col min="117" max="117" width="11.85546875" hidden="1" customWidth="1"/>
    <col min="118" max="118" width="13.5703125" hidden="1" customWidth="1"/>
    <col min="119" max="119" width="11.5703125" hidden="1" customWidth="1"/>
    <col min="120" max="120" width="15.85546875" hidden="1" customWidth="1"/>
    <col min="121" max="121" width="11.85546875" hidden="1" customWidth="1"/>
    <col min="122" max="122" width="15.140625" hidden="1" customWidth="1"/>
    <col min="123" max="123" width="12.5703125" hidden="1" customWidth="1"/>
    <col min="124" max="124" width="15.85546875" hidden="1" customWidth="1"/>
    <col min="125" max="125" width="11.85546875" hidden="1" customWidth="1"/>
    <col min="126" max="126" width="13.5703125" hidden="1" customWidth="1"/>
    <col min="127" max="127" width="11.5703125" hidden="1" customWidth="1"/>
    <col min="128" max="128" width="15.85546875" hidden="1" customWidth="1"/>
    <col min="129" max="129" width="11.85546875" hidden="1" customWidth="1"/>
    <col min="130" max="130" width="13.5703125" hidden="1" customWidth="1"/>
    <col min="131" max="131" width="11.5703125" hidden="1" customWidth="1"/>
    <col min="132" max="132" width="15.85546875" hidden="1" customWidth="1"/>
    <col min="133" max="133" width="11.85546875" hidden="1" customWidth="1"/>
    <col min="134" max="134" width="13.5703125" hidden="1" customWidth="1"/>
    <col min="135" max="135" width="11.5703125" hidden="1" customWidth="1"/>
    <col min="136" max="136" width="15.85546875" hidden="1" customWidth="1"/>
    <col min="137" max="137" width="11.85546875" hidden="1" customWidth="1"/>
    <col min="138" max="138" width="13.5703125" hidden="1" customWidth="1"/>
    <col min="139" max="139" width="11.5703125" hidden="1" customWidth="1"/>
    <col min="140" max="140" width="15.85546875" hidden="1" customWidth="1"/>
    <col min="141" max="141" width="11.85546875" hidden="1" customWidth="1"/>
    <col min="142" max="142" width="14.140625" hidden="1" customWidth="1"/>
    <col min="143" max="143" width="11.5703125" hidden="1" customWidth="1"/>
    <col min="144" max="144" width="15.85546875" hidden="1" customWidth="1"/>
    <col min="145" max="145" width="11.85546875" hidden="1" customWidth="1"/>
    <col min="146" max="146" width="13.5703125" hidden="1" customWidth="1"/>
    <col min="147" max="147" width="11.5703125" hidden="1" customWidth="1"/>
    <col min="148" max="148" width="15.85546875" hidden="1" customWidth="1"/>
    <col min="149" max="149" width="11.85546875" hidden="1" customWidth="1"/>
    <col min="150" max="150" width="13.5703125" hidden="1" customWidth="1"/>
    <col min="151" max="151" width="11.5703125" hidden="1" customWidth="1"/>
    <col min="152" max="152" width="15.85546875" hidden="1" customWidth="1"/>
    <col min="153" max="153" width="11.85546875" hidden="1" customWidth="1"/>
    <col min="154" max="154" width="13.5703125" hidden="1" customWidth="1"/>
    <col min="155" max="155" width="11.5703125" hidden="1" customWidth="1"/>
    <col min="156" max="156" width="15.85546875" hidden="1" customWidth="1"/>
    <col min="157" max="157" width="11.85546875" hidden="1" customWidth="1"/>
    <col min="158" max="158" width="13.5703125" hidden="1" customWidth="1"/>
    <col min="159" max="159" width="11.5703125" hidden="1" customWidth="1"/>
    <col min="160" max="160" width="15.85546875" hidden="1" customWidth="1"/>
    <col min="161" max="161" width="11.85546875" hidden="1" customWidth="1"/>
    <col min="162" max="162" width="14.140625" hidden="1" customWidth="1"/>
    <col min="163" max="163" width="11.5703125" hidden="1" customWidth="1"/>
    <col min="164" max="164" width="15.85546875" hidden="1" customWidth="1"/>
    <col min="165" max="165" width="11.85546875" hidden="1" customWidth="1"/>
    <col min="166" max="166" width="13.5703125" hidden="1" customWidth="1"/>
    <col min="167" max="167" width="11.5703125" hidden="1" customWidth="1"/>
    <col min="168" max="168" width="15.85546875" hidden="1" customWidth="1"/>
    <col min="169" max="169" width="11.85546875" hidden="1" customWidth="1"/>
    <col min="170" max="170" width="13.5703125" hidden="1" customWidth="1"/>
    <col min="171" max="171" width="11.5703125" hidden="1" customWidth="1"/>
    <col min="172" max="172" width="15.85546875" hidden="1" customWidth="1"/>
    <col min="173" max="173" width="11.85546875" hidden="1" customWidth="1"/>
    <col min="174" max="174" width="15.140625" hidden="1" customWidth="1"/>
    <col min="175" max="175" width="13.5703125" hidden="1" customWidth="1"/>
    <col min="176" max="176" width="15.85546875" hidden="1" customWidth="1"/>
    <col min="177" max="178" width="13.5703125" hidden="1" customWidth="1"/>
    <col min="179" max="179" width="11.5703125" hidden="1" customWidth="1"/>
    <col min="180" max="180" width="15.85546875" hidden="1" customWidth="1"/>
    <col min="181" max="182" width="13.5703125" hidden="1" customWidth="1"/>
    <col min="183" max="183" width="11.5703125" hidden="1" customWidth="1"/>
    <col min="184" max="184" width="15.85546875" hidden="1" customWidth="1"/>
    <col min="185" max="185" width="14.140625" hidden="1" customWidth="1"/>
    <col min="186" max="186" width="13.5703125" hidden="1" customWidth="1"/>
    <col min="187" max="187" width="11.5703125" hidden="1" customWidth="1"/>
    <col min="188" max="188" width="15.85546875" hidden="1" customWidth="1"/>
    <col min="189" max="190" width="13.5703125" hidden="1" customWidth="1"/>
    <col min="191" max="191" width="11.5703125" hidden="1" customWidth="1"/>
    <col min="192" max="192" width="15.85546875" hidden="1" customWidth="1"/>
    <col min="193" max="194" width="13.5703125" hidden="1" customWidth="1"/>
    <col min="195" max="195" width="11.5703125" hidden="1" customWidth="1"/>
    <col min="196" max="196" width="15.85546875" hidden="1" customWidth="1"/>
    <col min="197" max="198" width="13.5703125" hidden="1" customWidth="1"/>
    <col min="199" max="199" width="11.5703125" hidden="1" customWidth="1"/>
    <col min="200" max="200" width="15.85546875" hidden="1" customWidth="1"/>
    <col min="201" max="202" width="13.5703125" hidden="1" customWidth="1"/>
    <col min="203" max="203" width="11.5703125" hidden="1" customWidth="1"/>
    <col min="204" max="204" width="15.85546875" hidden="1" customWidth="1"/>
    <col min="205" max="206" width="13.5703125" hidden="1" customWidth="1"/>
    <col min="207" max="207" width="11.5703125" hidden="1" customWidth="1"/>
    <col min="208" max="208" width="15.85546875" hidden="1" customWidth="1"/>
    <col min="209" max="210" width="13.5703125" hidden="1" customWidth="1"/>
    <col min="211" max="211" width="11.5703125" hidden="1" customWidth="1"/>
    <col min="212" max="212" width="15.85546875" hidden="1" customWidth="1"/>
    <col min="213" max="214" width="13.5703125" hidden="1" customWidth="1"/>
    <col min="215" max="215" width="11.5703125" hidden="1" customWidth="1"/>
    <col min="216" max="216" width="15.85546875" hidden="1" customWidth="1"/>
    <col min="217" max="218" width="13.5703125" hidden="1" customWidth="1"/>
    <col min="219" max="219" width="11.5703125" hidden="1" customWidth="1"/>
    <col min="220" max="220" width="15.85546875" hidden="1" customWidth="1"/>
    <col min="221" max="222" width="13.5703125" hidden="1" customWidth="1"/>
    <col min="223" max="223" width="11.5703125" hidden="1" customWidth="1"/>
    <col min="224" max="224" width="15.85546875" hidden="1" customWidth="1"/>
    <col min="225" max="226" width="15.140625" hidden="1" customWidth="1"/>
    <col min="227" max="227" width="12.5703125" hidden="1" customWidth="1"/>
    <col min="228" max="228" width="15.42578125" hidden="1" customWidth="1"/>
    <col min="229" max="230" width="13.5703125" hidden="1" customWidth="1"/>
    <col min="231" max="231" width="11.5703125" hidden="1" customWidth="1"/>
    <col min="232" max="232" width="15.85546875" hidden="1" customWidth="1"/>
    <col min="233" max="234" width="13.5703125" hidden="1" customWidth="1"/>
    <col min="235" max="235" width="11.5703125" hidden="1" customWidth="1"/>
    <col min="236" max="236" width="15.85546875" hidden="1" customWidth="1"/>
    <col min="237" max="237" width="13.5703125" hidden="1" customWidth="1"/>
    <col min="238" max="238" width="14.140625" hidden="1" customWidth="1"/>
    <col min="239" max="239" width="11.5703125" hidden="1" customWidth="1"/>
    <col min="240" max="240" width="15.85546875" hidden="1" customWidth="1"/>
    <col min="241" max="242" width="13.5703125" hidden="1" customWidth="1"/>
    <col min="243" max="243" width="11.5703125" hidden="1" customWidth="1"/>
    <col min="244" max="244" width="15.85546875" hidden="1" customWidth="1"/>
    <col min="245" max="246" width="13.5703125" hidden="1" customWidth="1"/>
    <col min="247" max="247" width="11.5703125" hidden="1" customWidth="1"/>
    <col min="248" max="248" width="15.85546875" hidden="1" customWidth="1"/>
    <col min="249" max="250" width="13.5703125" hidden="1" customWidth="1"/>
    <col min="251" max="251" width="11.5703125" hidden="1" customWidth="1"/>
    <col min="252" max="252" width="15.85546875" hidden="1" customWidth="1"/>
    <col min="253" max="254" width="13.5703125" hidden="1" customWidth="1"/>
    <col min="255" max="255" width="11.5703125" hidden="1" customWidth="1"/>
    <col min="256" max="256" width="15.85546875" hidden="1" customWidth="1"/>
    <col min="257" max="258" width="13.5703125" hidden="1" customWidth="1"/>
    <col min="259" max="259" width="11.5703125" hidden="1" customWidth="1"/>
    <col min="260" max="260" width="15.85546875" hidden="1" customWidth="1"/>
    <col min="261" max="262" width="13.5703125" hidden="1" customWidth="1"/>
    <col min="263" max="263" width="11.5703125" hidden="1" customWidth="1"/>
    <col min="264" max="264" width="15.85546875" hidden="1" customWidth="1"/>
    <col min="265" max="265" width="14.140625" hidden="1" customWidth="1"/>
    <col min="266" max="266" width="13.5703125" hidden="1" customWidth="1"/>
    <col min="267" max="267" width="11.5703125" hidden="1" customWidth="1"/>
    <col min="268" max="268" width="15.85546875" hidden="1" customWidth="1"/>
    <col min="269" max="270" width="14.140625" hidden="1" customWidth="1"/>
    <col min="271" max="271" width="11.5703125" hidden="1" customWidth="1"/>
    <col min="272" max="272" width="15.85546875" hidden="1" customWidth="1"/>
    <col min="273" max="274" width="14.140625" hidden="1" customWidth="1"/>
    <col min="275" max="275" width="12" hidden="1" customWidth="1"/>
    <col min="276" max="276" width="15.85546875" hidden="1" customWidth="1"/>
    <col min="277" max="278" width="15.140625" hidden="1" customWidth="1"/>
    <col min="279" max="279" width="13.5703125" hidden="1" customWidth="1"/>
    <col min="280" max="280" width="15.85546875" hidden="1" customWidth="1"/>
    <col min="281" max="282" width="14.140625" hidden="1" customWidth="1"/>
    <col min="283" max="283" width="11.5703125" hidden="1" customWidth="1"/>
    <col min="284" max="284" width="15.42578125" hidden="1" customWidth="1"/>
    <col min="285" max="285" width="14.140625" hidden="1" customWidth="1"/>
    <col min="286" max="286" width="13.5703125" hidden="1" customWidth="1"/>
    <col min="287" max="287" width="11.5703125" hidden="1" customWidth="1"/>
    <col min="288" max="288" width="15.42578125" hidden="1" customWidth="1"/>
    <col min="289" max="290" width="14.140625" hidden="1" customWidth="1"/>
    <col min="291" max="291" width="12" hidden="1" customWidth="1"/>
    <col min="292" max="292" width="15.42578125" hidden="1" customWidth="1"/>
    <col min="293" max="294" width="14.140625" hidden="1" customWidth="1"/>
    <col min="295" max="295" width="12" hidden="1" customWidth="1"/>
    <col min="296" max="296" width="15.42578125" hidden="1" customWidth="1"/>
    <col min="297" max="298" width="14.140625" hidden="1" customWidth="1"/>
    <col min="299" max="299" width="12" hidden="1" customWidth="1"/>
    <col min="300" max="300" width="15.42578125" hidden="1" customWidth="1"/>
    <col min="301" max="302" width="14.140625" hidden="1" customWidth="1"/>
    <col min="303" max="303" width="12" hidden="1" customWidth="1"/>
    <col min="304" max="304" width="15.42578125" hidden="1" customWidth="1"/>
    <col min="305" max="306" width="14.140625" hidden="1" customWidth="1"/>
    <col min="307" max="307" width="12" hidden="1" customWidth="1"/>
    <col min="308" max="308" width="15.42578125" hidden="1" customWidth="1"/>
    <col min="309" max="310" width="14.140625" hidden="1" customWidth="1"/>
    <col min="311" max="311" width="12" hidden="1" customWidth="1"/>
    <col min="312" max="312" width="15.42578125" hidden="1" customWidth="1"/>
    <col min="313" max="314" width="14.140625" hidden="1" customWidth="1"/>
    <col min="315" max="315" width="12.5703125" hidden="1" customWidth="1"/>
    <col min="316" max="316" width="15.42578125" hidden="1" customWidth="1"/>
    <col min="317" max="318" width="14.140625" hidden="1" customWidth="1"/>
    <col min="319" max="319" width="12" hidden="1" customWidth="1"/>
    <col min="320" max="320" width="15.42578125" hidden="1" customWidth="1"/>
    <col min="321" max="322" width="14.140625" hidden="1" customWidth="1"/>
    <col min="323" max="323" width="12.5703125" hidden="1" customWidth="1"/>
    <col min="324" max="324" width="15.42578125" hidden="1" customWidth="1"/>
    <col min="325" max="326" width="14.140625" hidden="1" customWidth="1"/>
    <col min="327" max="327" width="12.5703125" hidden="1" customWidth="1"/>
    <col min="328" max="328" width="15.42578125" hidden="1" customWidth="1"/>
    <col min="329" max="330" width="15.140625" hidden="1" customWidth="1"/>
    <col min="331" max="331" width="14.140625" hidden="1" customWidth="1"/>
    <col min="332" max="332" width="15.42578125" hidden="1" customWidth="1"/>
    <col min="333" max="334" width="14.140625" hidden="1" customWidth="1"/>
    <col min="335" max="335" width="12.5703125" hidden="1" customWidth="1"/>
    <col min="336" max="336" width="15.42578125" hidden="1" customWidth="1"/>
    <col min="337" max="338" width="14.140625" hidden="1" customWidth="1"/>
    <col min="339" max="339" width="12" hidden="1" customWidth="1"/>
    <col min="340" max="340" width="15.42578125" hidden="1" customWidth="1"/>
    <col min="341" max="343" width="14.140625" hidden="1" customWidth="1"/>
    <col min="344" max="344" width="15.42578125" hidden="1" customWidth="1"/>
    <col min="345" max="345" width="16.85546875" hidden="1" customWidth="1"/>
    <col min="346" max="346" width="14.140625" hidden="1" customWidth="1"/>
    <col min="347" max="347" width="12" hidden="1" customWidth="1"/>
    <col min="348" max="348" width="16.85546875" hidden="1" customWidth="1"/>
    <col min="349" max="349" width="14.140625" hidden="1" customWidth="1"/>
    <col min="350" max="350" width="16.85546875" hidden="1" customWidth="1"/>
    <col min="351" max="351" width="12.5703125" hidden="1" customWidth="1"/>
    <col min="352" max="352" width="15.42578125" hidden="1" customWidth="1"/>
    <col min="353" max="354" width="14.140625" hidden="1" customWidth="1"/>
    <col min="355" max="355" width="12.5703125" hidden="1" customWidth="1"/>
    <col min="356" max="356" width="15.42578125" hidden="1" customWidth="1"/>
    <col min="357" max="358" width="14.140625" hidden="1" customWidth="1"/>
    <col min="359" max="359" width="12" hidden="1" customWidth="1"/>
    <col min="360" max="360" width="15.42578125" hidden="1" customWidth="1"/>
    <col min="361" max="362" width="14.140625" hidden="1" customWidth="1"/>
    <col min="363" max="363" width="12.5703125" hidden="1" customWidth="1"/>
    <col min="364" max="364" width="15.42578125" hidden="1" customWidth="1"/>
    <col min="365" max="366" width="14.140625" hidden="1" customWidth="1"/>
    <col min="367" max="367" width="12.5703125" hidden="1" customWidth="1"/>
    <col min="368" max="368" width="15.42578125" hidden="1" customWidth="1"/>
    <col min="369" max="370" width="14.140625" hidden="1" customWidth="1"/>
    <col min="371" max="371" width="12" hidden="1" customWidth="1"/>
    <col min="372" max="372" width="15.42578125" hidden="1" customWidth="1"/>
    <col min="373" max="374" width="14.140625" hidden="1" customWidth="1"/>
    <col min="375" max="375" width="12.5703125" hidden="1" customWidth="1"/>
    <col min="376" max="376" width="15.42578125" hidden="1" customWidth="1"/>
    <col min="377" max="378" width="14.140625" hidden="1" customWidth="1"/>
    <col min="379" max="379" width="12.5703125" hidden="1" customWidth="1"/>
    <col min="380" max="380" width="15.42578125" hidden="1" customWidth="1"/>
    <col min="381" max="382" width="15.140625" hidden="1" customWidth="1"/>
    <col min="383" max="383" width="14.140625" hidden="1" customWidth="1"/>
    <col min="384" max="384" width="15.42578125" hidden="1" customWidth="1"/>
    <col min="385" max="386" width="14.140625" hidden="1" customWidth="1"/>
    <col min="387" max="388" width="16.85546875" hidden="1" customWidth="1"/>
    <col min="389" max="389" width="14.140625" hidden="1" customWidth="1"/>
    <col min="390" max="391" width="16.85546875" hidden="1" customWidth="1"/>
    <col min="392" max="392" width="15.42578125" hidden="1" customWidth="1"/>
    <col min="393" max="394" width="14.140625" hidden="1" customWidth="1"/>
    <col min="395" max="395" width="12.5703125" hidden="1" customWidth="1"/>
    <col min="396" max="396" width="15.42578125" hidden="1" customWidth="1"/>
    <col min="397" max="398" width="14.140625" hidden="1" customWidth="1"/>
    <col min="399" max="399" width="12.5703125" hidden="1" customWidth="1"/>
    <col min="400" max="400" width="15.42578125" hidden="1" customWidth="1"/>
    <col min="401" max="402" width="14.140625" hidden="1" customWidth="1"/>
    <col min="403" max="403" width="12.5703125" hidden="1" customWidth="1"/>
    <col min="404" max="404" width="15.42578125" hidden="1" customWidth="1"/>
    <col min="405" max="405" width="14.140625" hidden="1" customWidth="1"/>
    <col min="406" max="406" width="16.85546875" hidden="1" customWidth="1"/>
    <col min="407" max="407" width="12.5703125" hidden="1" customWidth="1"/>
    <col min="408" max="410" width="14.140625" hidden="1" customWidth="1"/>
    <col min="411" max="411" width="12.5703125" hidden="1" customWidth="1"/>
    <col min="412" max="412" width="15.42578125" hidden="1" customWidth="1"/>
    <col min="413" max="414" width="14.140625" hidden="1" customWidth="1"/>
    <col min="415" max="415" width="12.5703125" hidden="1" customWidth="1"/>
    <col min="416" max="416" width="15.42578125" hidden="1" customWidth="1"/>
    <col min="417" max="418" width="14.140625" hidden="1" customWidth="1"/>
    <col min="419" max="419" width="12.5703125" hidden="1" customWidth="1"/>
    <col min="420" max="420" width="15.42578125" hidden="1" customWidth="1"/>
    <col min="421" max="422" width="14.140625" hidden="1" customWidth="1"/>
    <col min="423" max="423" width="12.5703125" hidden="1" customWidth="1"/>
    <col min="424" max="424" width="15.42578125" hidden="1" customWidth="1"/>
    <col min="425" max="426" width="14.140625" hidden="1" customWidth="1"/>
    <col min="427" max="427" width="12.5703125" hidden="1" customWidth="1"/>
    <col min="428" max="428" width="15.42578125" hidden="1" customWidth="1"/>
    <col min="429" max="430" width="14.140625" hidden="1" customWidth="1"/>
    <col min="431" max="431" width="12.5703125" hidden="1" customWidth="1"/>
    <col min="432" max="432" width="15.42578125" hidden="1" customWidth="1"/>
    <col min="433" max="434" width="15.140625" hidden="1" customWidth="1"/>
    <col min="435" max="435" width="14.140625" hidden="1" customWidth="1"/>
    <col min="436" max="438" width="15.140625" hidden="1" customWidth="1"/>
    <col min="439" max="439" width="14.140625" hidden="1" customWidth="1"/>
    <col min="440" max="442" width="15.140625" hidden="1" customWidth="1"/>
    <col min="443" max="443" width="14.140625" hidden="1" customWidth="1"/>
    <col min="444" max="446" width="15.140625" hidden="1" customWidth="1"/>
    <col min="447" max="447" width="13.5703125" hidden="1" customWidth="1"/>
    <col min="448" max="448" width="14.5703125" hidden="1" customWidth="1"/>
    <col min="449" max="450" width="15.140625" hidden="1" customWidth="1"/>
    <col min="451" max="451" width="12.5703125" hidden="1" customWidth="1"/>
    <col min="452" max="452" width="14.5703125" hidden="1" customWidth="1"/>
    <col min="453" max="454" width="15.140625" hidden="1" customWidth="1"/>
    <col min="455" max="455" width="13.5703125" hidden="1" customWidth="1"/>
    <col min="456" max="456" width="14.5703125" hidden="1" customWidth="1"/>
    <col min="457" max="458" width="15.140625" hidden="1" customWidth="1"/>
    <col min="459" max="459" width="13.5703125" hidden="1" customWidth="1"/>
    <col min="460" max="462" width="15.140625" hidden="1" customWidth="1"/>
    <col min="463" max="463" width="14.140625" hidden="1" customWidth="1"/>
    <col min="464" max="464" width="15.140625" hidden="1" customWidth="1"/>
    <col min="465" max="466" width="14.140625" hidden="1" customWidth="1"/>
    <col min="467" max="467" width="12.5703125" hidden="1" customWidth="1"/>
    <col min="468" max="470" width="14.140625" hidden="1" customWidth="1"/>
    <col min="471" max="471" width="12.5703125" hidden="1" customWidth="1"/>
    <col min="472" max="474" width="14.140625" hidden="1" customWidth="1"/>
    <col min="475" max="475" width="12.5703125" hidden="1" customWidth="1"/>
    <col min="476" max="476" width="15.140625" hidden="1" customWidth="1"/>
    <col min="477" max="478" width="14.140625" hidden="1" customWidth="1"/>
    <col min="479" max="479" width="12.5703125" hidden="1" customWidth="1"/>
    <col min="480" max="480" width="14.140625" hidden="1" customWidth="1"/>
    <col min="481" max="481" width="16.85546875" hidden="1" customWidth="1"/>
    <col min="482" max="483" width="14.140625" hidden="1" customWidth="1"/>
    <col min="484" max="484" width="15.140625" hidden="1" customWidth="1"/>
    <col min="485" max="486" width="14.140625" hidden="1" customWidth="1"/>
    <col min="487" max="487" width="12.5703125" hidden="1" customWidth="1"/>
    <col min="488" max="490" width="14.140625" hidden="1" customWidth="1"/>
    <col min="491" max="491" width="12.5703125" hidden="1" customWidth="1"/>
    <col min="492" max="494" width="14.140625" hidden="1" customWidth="1"/>
    <col min="495" max="495" width="17" hidden="1" customWidth="1"/>
    <col min="496" max="496" width="14.140625" hidden="1" customWidth="1"/>
    <col min="497" max="498" width="15.140625" hidden="1" customWidth="1"/>
    <col min="499" max="499" width="12.5703125" hidden="1" customWidth="1"/>
    <col min="500" max="502" width="14.140625" hidden="1" customWidth="1"/>
    <col min="503" max="503" width="12.5703125" hidden="1" customWidth="1"/>
    <col min="504" max="506" width="14.140625" hidden="1" customWidth="1"/>
    <col min="507" max="507" width="12.5703125" hidden="1" customWidth="1"/>
    <col min="508" max="510" width="14.140625" hidden="1" customWidth="1"/>
    <col min="511" max="511" width="15.5703125" hidden="1" customWidth="1"/>
    <col min="512" max="512" width="14.140625" bestFit="1" customWidth="1"/>
    <col min="513" max="513" width="14.140625" customWidth="1"/>
    <col min="514" max="514" width="16.85546875" bestFit="1" customWidth="1"/>
    <col min="515" max="520" width="14.140625" customWidth="1"/>
    <col min="521" max="521" width="15.42578125" customWidth="1"/>
    <col min="522" max="522" width="15.140625" customWidth="1"/>
    <col min="523" max="523" width="14.140625" customWidth="1"/>
    <col min="524" max="524" width="17.85546875" customWidth="1"/>
    <col min="525" max="526" width="15.140625" customWidth="1"/>
    <col min="527" max="527" width="14.140625" customWidth="1"/>
    <col min="528" max="529" width="15.140625" customWidth="1"/>
    <col min="530" max="530" width="4.7109375" bestFit="1" customWidth="1"/>
    <col min="531" max="531" width="15.140625" style="16" customWidth="1"/>
    <col min="532" max="532" width="4.7109375" style="16" bestFit="1" customWidth="1"/>
    <col min="533" max="533" width="16.85546875" customWidth="1"/>
    <col min="534" max="534" width="4.7109375" bestFit="1" customWidth="1"/>
    <col min="535" max="535" width="17.85546875" customWidth="1"/>
    <col min="536" max="536" width="4.7109375" bestFit="1" customWidth="1"/>
    <col min="537" max="538" width="15.42578125" customWidth="1"/>
    <col min="539" max="539" width="16.85546875" customWidth="1"/>
    <col min="540" max="540" width="15.42578125" customWidth="1"/>
  </cols>
  <sheetData>
    <row r="1" spans="1:1182" ht="15.75" thickBot="1" x14ac:dyDescent="0.3">
      <c r="D1" s="17">
        <f>3970612.63+3970080.64+3969548.72+3969016.87+3991312.15+3989905+3989370.42+3988835.92+3988301.48+3987767.12+3973942.73+3973410.29+4116986.7+3651996.27+3636530.12+3430325.82</f>
        <v>62597942.879999995</v>
      </c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  <c r="IX1" s="27"/>
      <c r="IY1" s="27"/>
      <c r="IZ1" s="27"/>
      <c r="JA1" s="27"/>
      <c r="JB1" s="27"/>
      <c r="JC1" s="27"/>
      <c r="JD1" s="27"/>
      <c r="JE1" s="27"/>
      <c r="JF1" s="27"/>
      <c r="JG1" s="27"/>
      <c r="JH1" s="27"/>
      <c r="JI1" s="27"/>
      <c r="JJ1" s="27"/>
      <c r="JK1" s="27"/>
      <c r="JL1" s="27"/>
      <c r="JM1" s="27"/>
      <c r="JN1" s="27"/>
      <c r="JO1" s="27"/>
      <c r="JP1" s="27"/>
      <c r="JQ1" s="27"/>
      <c r="JR1" s="27"/>
      <c r="JS1" s="27"/>
      <c r="JT1" s="27"/>
      <c r="JU1" s="27"/>
      <c r="JV1" s="27"/>
      <c r="JW1" s="27"/>
      <c r="JX1" s="27"/>
      <c r="JY1" s="27"/>
      <c r="JZ1" s="27"/>
      <c r="KA1" s="27"/>
      <c r="KB1" s="27"/>
      <c r="KC1" s="27"/>
      <c r="KD1" s="27"/>
      <c r="KE1" s="27"/>
      <c r="KF1" s="27"/>
      <c r="KG1" s="27"/>
      <c r="KH1" s="27"/>
      <c r="KI1" s="27"/>
      <c r="KJ1" s="27"/>
      <c r="KK1" s="27"/>
      <c r="KL1" s="27"/>
      <c r="KM1" s="27"/>
      <c r="KN1" s="27"/>
      <c r="KO1" s="27"/>
      <c r="KP1" s="27"/>
      <c r="KQ1" s="27"/>
      <c r="KR1" s="27"/>
      <c r="KS1" s="27"/>
      <c r="KT1" s="27"/>
      <c r="KU1" s="27"/>
      <c r="KV1" s="27"/>
      <c r="KW1" s="27"/>
      <c r="KX1" s="27"/>
      <c r="KY1" s="27"/>
      <c r="KZ1" s="27"/>
      <c r="LA1" s="27"/>
      <c r="LB1" s="27"/>
      <c r="LC1" s="27"/>
      <c r="LD1" s="27"/>
      <c r="LE1" s="27"/>
      <c r="LF1" s="27"/>
      <c r="LG1" s="27"/>
      <c r="LH1" s="27"/>
      <c r="LI1" s="27"/>
      <c r="LJ1" s="27"/>
      <c r="LK1" s="27"/>
      <c r="LL1" s="27"/>
      <c r="LM1" s="27"/>
      <c r="LN1" s="27"/>
      <c r="LO1" s="27"/>
      <c r="LP1" s="27"/>
      <c r="LQ1" s="27"/>
      <c r="LR1" s="27"/>
      <c r="LS1" s="27"/>
      <c r="LT1" s="27"/>
      <c r="LU1" s="27"/>
      <c r="LV1" s="27"/>
      <c r="LW1" s="27"/>
      <c r="LX1" s="27"/>
      <c r="LY1" s="27"/>
      <c r="LZ1" s="27"/>
      <c r="MA1" s="27"/>
      <c r="MB1" s="27"/>
      <c r="MC1" s="27"/>
      <c r="MD1" s="27"/>
      <c r="ME1" s="27"/>
      <c r="MF1" s="27"/>
      <c r="MG1" s="27"/>
      <c r="MH1" s="27"/>
      <c r="MI1" s="27"/>
      <c r="MJ1" s="27"/>
      <c r="MK1" s="27"/>
      <c r="ML1" s="27"/>
      <c r="MM1" s="27"/>
      <c r="MN1" s="27"/>
      <c r="MO1" s="27"/>
      <c r="MP1" s="27"/>
      <c r="MQ1" s="27"/>
      <c r="MR1" s="27"/>
      <c r="MS1" s="27"/>
      <c r="MT1" s="27"/>
      <c r="MU1" s="27"/>
      <c r="MV1" s="27"/>
      <c r="MW1" s="27"/>
      <c r="MX1" s="27"/>
      <c r="MY1" s="27"/>
      <c r="MZ1" s="27"/>
      <c r="NA1" s="27"/>
      <c r="NB1" s="27"/>
      <c r="NC1" s="27"/>
      <c r="ND1" s="27"/>
      <c r="NE1" s="27"/>
      <c r="NF1" s="27"/>
      <c r="NG1" s="27"/>
      <c r="NH1" s="27"/>
      <c r="NI1" s="27"/>
      <c r="NJ1" s="27"/>
      <c r="NK1" s="27"/>
      <c r="NL1" s="27"/>
      <c r="NM1" s="27"/>
      <c r="NN1" s="27"/>
      <c r="NO1" s="27"/>
      <c r="NP1" s="27"/>
      <c r="NQ1" s="27"/>
      <c r="NR1" s="27"/>
      <c r="NS1" s="27"/>
      <c r="NT1" s="27"/>
      <c r="NU1" s="26"/>
      <c r="NV1" s="27"/>
      <c r="NW1" s="27"/>
      <c r="NX1" s="27"/>
      <c r="NY1" s="27"/>
      <c r="NZ1" s="27"/>
      <c r="OA1" s="27"/>
      <c r="OB1" s="27"/>
      <c r="OC1" s="27"/>
      <c r="OD1" s="27"/>
      <c r="OE1" s="27"/>
      <c r="OF1" s="27"/>
      <c r="OG1" s="27"/>
      <c r="OH1" s="27"/>
      <c r="OI1" s="27"/>
      <c r="OJ1" s="27"/>
      <c r="OK1" s="27"/>
      <c r="OL1" s="27"/>
      <c r="OM1" s="27"/>
      <c r="ON1" s="27"/>
      <c r="OO1" s="27"/>
      <c r="OP1" s="27"/>
      <c r="OQ1" s="27"/>
      <c r="OR1" s="27"/>
      <c r="OS1" s="27"/>
      <c r="OT1" s="27"/>
      <c r="OU1" s="27"/>
      <c r="OV1" s="27"/>
      <c r="OW1" s="27"/>
      <c r="OX1" s="27"/>
      <c r="OY1" s="27"/>
      <c r="OZ1" s="27"/>
      <c r="PA1" s="27"/>
      <c r="PB1" s="27"/>
      <c r="PC1" s="27"/>
      <c r="PD1" s="27"/>
      <c r="PE1" s="27"/>
      <c r="PF1" s="27"/>
      <c r="PG1" s="27"/>
      <c r="PH1" s="27"/>
      <c r="PI1" s="27"/>
      <c r="PJ1" s="27"/>
      <c r="PK1" s="27"/>
      <c r="PL1" s="27"/>
      <c r="PM1" s="27"/>
      <c r="PN1" s="27"/>
      <c r="PO1" s="27"/>
      <c r="PP1" s="27"/>
      <c r="PQ1" s="27"/>
      <c r="PR1" s="27"/>
      <c r="PS1" s="27"/>
      <c r="PT1" s="27"/>
      <c r="PU1" s="27"/>
      <c r="PV1" s="27"/>
      <c r="PW1" s="27"/>
      <c r="PX1" s="27"/>
      <c r="PY1" s="27"/>
      <c r="PZ1" s="27"/>
      <c r="QA1" s="27"/>
      <c r="QB1" s="27"/>
      <c r="QC1" s="27"/>
      <c r="QD1" s="27"/>
      <c r="QE1" s="27"/>
      <c r="QF1" s="27"/>
      <c r="QG1" s="27"/>
      <c r="QH1" s="27"/>
      <c r="QI1" s="27"/>
      <c r="QJ1" s="27"/>
      <c r="QK1" s="27"/>
      <c r="QL1" s="27"/>
      <c r="QM1" s="27"/>
      <c r="QN1" s="27"/>
      <c r="QO1" s="27"/>
      <c r="QP1" s="27"/>
      <c r="QQ1" s="27"/>
      <c r="QR1" s="27"/>
      <c r="QS1" s="27"/>
      <c r="QT1" s="27"/>
      <c r="QU1" s="27"/>
      <c r="QV1" s="27"/>
      <c r="QW1" s="27"/>
      <c r="QX1" s="27"/>
      <c r="QY1" s="27"/>
      <c r="QZ1" s="27"/>
      <c r="RA1" s="27"/>
      <c r="RB1" s="27"/>
      <c r="RC1" s="27"/>
      <c r="RD1" s="27"/>
      <c r="RE1" s="27"/>
      <c r="RF1" s="27"/>
      <c r="RG1" s="27"/>
      <c r="RH1" s="27">
        <f>15707860+178407082+8413751+18229264+10395764+6210451+3550042+17487101+2247374+11643973+8299444+2947180+15711114+9395274+25107797+5695373+6183059+16816004+15902975+12621992+8885738+5282155+1730371+5295321+10860947+234888121+123641154+19489830+7650369+13750366</f>
        <v>822447246</v>
      </c>
    </row>
    <row r="2" spans="1:1182" ht="15.75" thickBot="1" x14ac:dyDescent="0.3">
      <c r="A2" s="620" t="s">
        <v>81</v>
      </c>
      <c r="B2" s="621"/>
      <c r="C2" s="621"/>
      <c r="D2" s="621"/>
      <c r="E2" s="621"/>
      <c r="F2" s="621"/>
      <c r="G2" s="621"/>
      <c r="H2" s="621"/>
      <c r="I2" s="621"/>
      <c r="J2" s="621"/>
      <c r="K2" s="621"/>
      <c r="L2" s="621"/>
      <c r="M2" s="621"/>
      <c r="N2" s="621"/>
      <c r="O2" s="621"/>
      <c r="P2" s="621"/>
      <c r="Q2" s="621"/>
      <c r="R2" s="621"/>
      <c r="S2" s="621"/>
      <c r="T2" s="621"/>
      <c r="U2" s="621"/>
      <c r="V2" s="621"/>
      <c r="W2" s="621"/>
      <c r="X2" s="621"/>
      <c r="Y2" s="621"/>
      <c r="Z2" s="621"/>
      <c r="AA2" s="621"/>
      <c r="AB2" s="621"/>
      <c r="AC2" s="621"/>
      <c r="AD2" s="621"/>
      <c r="AE2" s="621"/>
      <c r="AF2" s="621"/>
      <c r="AG2" s="621"/>
      <c r="AH2" s="621"/>
      <c r="AI2" s="621"/>
      <c r="AJ2" s="621"/>
      <c r="AK2" s="621"/>
      <c r="AL2" s="621"/>
      <c r="AM2" s="621"/>
      <c r="AN2" s="621"/>
      <c r="AO2" s="621"/>
      <c r="AP2" s="621"/>
      <c r="AQ2" s="621"/>
      <c r="AR2" s="621"/>
      <c r="AS2" s="621"/>
      <c r="AT2" s="621"/>
      <c r="AU2" s="621"/>
      <c r="AV2" s="621"/>
      <c r="AW2" s="621"/>
      <c r="AX2" s="621"/>
      <c r="AY2" s="621"/>
      <c r="AZ2" s="621"/>
      <c r="BA2" s="621"/>
      <c r="BB2" s="621"/>
      <c r="BC2" s="621"/>
      <c r="BD2" s="621"/>
      <c r="BE2" s="621"/>
      <c r="BF2" s="621"/>
      <c r="BG2" s="621"/>
      <c r="BH2" s="621"/>
      <c r="BI2" s="621"/>
      <c r="BJ2" s="621"/>
      <c r="BK2" s="621"/>
      <c r="BL2" s="621"/>
      <c r="BM2" s="621"/>
      <c r="BN2" s="621"/>
      <c r="BO2" s="621"/>
      <c r="BP2" s="621"/>
      <c r="BQ2" s="621"/>
      <c r="BR2" s="621"/>
      <c r="BS2" s="621"/>
      <c r="BT2" s="621"/>
      <c r="BU2" s="621"/>
      <c r="BV2" s="621"/>
      <c r="BW2" s="621"/>
      <c r="BX2" s="621"/>
      <c r="BY2" s="621"/>
      <c r="BZ2" s="621"/>
      <c r="CA2" s="621"/>
      <c r="CB2" s="621"/>
      <c r="CC2" s="621"/>
      <c r="CD2" s="621"/>
      <c r="CE2" s="621"/>
      <c r="CF2" s="621"/>
      <c r="CG2" s="621"/>
      <c r="CH2" s="621"/>
      <c r="CI2" s="621"/>
      <c r="CJ2" s="621"/>
      <c r="CK2" s="621"/>
      <c r="CL2" s="621"/>
      <c r="CM2" s="621"/>
      <c r="CN2" s="621"/>
      <c r="CO2" s="621"/>
      <c r="CP2" s="621"/>
      <c r="CQ2" s="621"/>
      <c r="CR2" s="621"/>
      <c r="CS2" s="621"/>
      <c r="CT2" s="621"/>
      <c r="CU2" s="621"/>
      <c r="CV2" s="621"/>
      <c r="CW2" s="621"/>
      <c r="CX2" s="621"/>
      <c r="CY2" s="621"/>
      <c r="CZ2" s="621"/>
      <c r="DA2" s="621"/>
      <c r="DB2" s="621"/>
      <c r="DC2" s="621"/>
      <c r="DD2" s="621"/>
      <c r="DE2" s="621"/>
      <c r="DF2" s="621"/>
      <c r="DG2" s="621"/>
      <c r="DH2" s="621"/>
      <c r="DI2" s="621"/>
      <c r="DJ2" s="621"/>
      <c r="DK2" s="621"/>
      <c r="DL2" s="621"/>
      <c r="DM2" s="621"/>
      <c r="DN2" s="621"/>
      <c r="DO2" s="621"/>
      <c r="DP2" s="621"/>
      <c r="DQ2" s="621"/>
      <c r="DR2" s="621"/>
      <c r="DS2" s="621"/>
      <c r="DT2" s="621"/>
      <c r="DU2" s="621"/>
      <c r="DV2" s="621"/>
      <c r="DW2" s="621"/>
      <c r="DX2" s="621"/>
      <c r="DY2" s="621"/>
      <c r="DZ2" s="621"/>
      <c r="EA2" s="621"/>
      <c r="EB2" s="621"/>
      <c r="EC2" s="621"/>
      <c r="ED2" s="621"/>
      <c r="EE2" s="621"/>
      <c r="EF2" s="621"/>
      <c r="EG2" s="621"/>
      <c r="EH2" s="621"/>
      <c r="EI2" s="621"/>
      <c r="EJ2" s="621"/>
      <c r="EK2" s="621"/>
      <c r="EL2" s="621"/>
      <c r="EM2" s="621"/>
      <c r="EN2" s="621"/>
      <c r="EO2" s="621"/>
      <c r="EP2" s="621"/>
      <c r="EQ2" s="621"/>
      <c r="ER2" s="621"/>
      <c r="ES2" s="621"/>
      <c r="ET2" s="621"/>
      <c r="EU2" s="621"/>
      <c r="EV2" s="621"/>
      <c r="EW2" s="621"/>
      <c r="EX2" s="621"/>
      <c r="EY2" s="621"/>
      <c r="EZ2" s="621"/>
      <c r="FA2" s="621"/>
      <c r="FB2" s="621"/>
      <c r="FC2" s="621"/>
      <c r="FD2" s="621"/>
      <c r="FE2" s="621"/>
      <c r="FF2" s="621"/>
      <c r="FG2" s="621"/>
      <c r="FH2" s="621"/>
      <c r="FI2" s="621"/>
      <c r="FJ2" s="621"/>
      <c r="FK2" s="621"/>
      <c r="FL2" s="621"/>
      <c r="FM2" s="621"/>
      <c r="FN2" s="621"/>
      <c r="FO2" s="621"/>
      <c r="FP2" s="621"/>
      <c r="FQ2" s="621"/>
      <c r="FR2" s="621"/>
      <c r="FS2" s="621"/>
      <c r="FT2" s="621"/>
      <c r="FU2" s="621"/>
      <c r="FV2" s="621"/>
      <c r="FW2" s="621"/>
      <c r="FX2" s="621"/>
      <c r="FY2" s="621"/>
      <c r="FZ2" s="621"/>
      <c r="GA2" s="621"/>
      <c r="GB2" s="621"/>
      <c r="GC2" s="621"/>
      <c r="GD2" s="621"/>
      <c r="GE2" s="621"/>
      <c r="GF2" s="621"/>
      <c r="GG2" s="621"/>
      <c r="GH2" s="621"/>
      <c r="GI2" s="621"/>
      <c r="GJ2" s="621"/>
      <c r="GK2" s="621"/>
      <c r="GL2" s="621"/>
      <c r="GM2" s="621"/>
      <c r="GN2" s="621"/>
      <c r="GO2" s="621"/>
      <c r="GP2" s="621"/>
      <c r="GQ2" s="621"/>
      <c r="GR2" s="621"/>
      <c r="GS2" s="621"/>
      <c r="GT2" s="621"/>
      <c r="GU2" s="621"/>
      <c r="GV2" s="621"/>
      <c r="GW2" s="621"/>
      <c r="GX2" s="621"/>
      <c r="GY2" s="621"/>
      <c r="GZ2" s="621"/>
      <c r="HA2" s="621"/>
      <c r="HB2" s="621"/>
      <c r="HC2" s="621"/>
      <c r="HD2" s="621"/>
      <c r="HE2" s="621"/>
      <c r="HF2" s="621"/>
      <c r="HG2" s="621"/>
      <c r="HH2" s="621"/>
      <c r="HI2" s="621"/>
      <c r="HJ2" s="621"/>
      <c r="HK2" s="621"/>
      <c r="HL2" s="621"/>
      <c r="HM2" s="621"/>
      <c r="HN2" s="621"/>
      <c r="HO2" s="621"/>
      <c r="HP2" s="621"/>
      <c r="HQ2" s="621"/>
      <c r="HR2" s="621"/>
      <c r="HS2" s="621"/>
      <c r="HT2" s="621"/>
      <c r="HU2" s="621"/>
      <c r="HV2" s="621"/>
      <c r="HW2" s="621"/>
      <c r="HX2" s="621"/>
      <c r="HY2" s="621"/>
      <c r="HZ2" s="621"/>
      <c r="IA2" s="621"/>
      <c r="IB2" s="621"/>
      <c r="IC2" s="621"/>
      <c r="ID2" s="621"/>
      <c r="IE2" s="621"/>
      <c r="IF2" s="621"/>
      <c r="IG2" s="621"/>
      <c r="IH2" s="621"/>
      <c r="II2" s="621"/>
      <c r="IJ2" s="621"/>
      <c r="IK2" s="621"/>
      <c r="IL2" s="621"/>
      <c r="IM2" s="621"/>
      <c r="IN2" s="621"/>
      <c r="IO2" s="621"/>
      <c r="IP2" s="621"/>
      <c r="IQ2" s="621"/>
      <c r="IR2" s="621"/>
      <c r="IS2" s="621"/>
      <c r="IT2" s="621"/>
      <c r="IU2" s="621"/>
      <c r="IV2" s="621"/>
      <c r="IW2" s="621"/>
      <c r="IX2" s="621"/>
      <c r="IY2" s="621"/>
      <c r="IZ2" s="621"/>
      <c r="JA2" s="621"/>
      <c r="JB2" s="621"/>
      <c r="JC2" s="621"/>
      <c r="JD2" s="621"/>
      <c r="JE2" s="621"/>
      <c r="JF2" s="621"/>
      <c r="JG2" s="621"/>
      <c r="JH2" s="621"/>
      <c r="JI2" s="621"/>
      <c r="JJ2" s="621"/>
      <c r="JK2" s="621"/>
      <c r="JL2" s="621"/>
      <c r="JM2" s="621"/>
      <c r="JN2" s="621"/>
      <c r="JO2" s="621"/>
      <c r="JP2" s="621"/>
      <c r="JQ2" s="621"/>
      <c r="JR2" s="621"/>
      <c r="JS2" s="621"/>
      <c r="JT2" s="621"/>
      <c r="JU2" s="621"/>
      <c r="JV2" s="621"/>
      <c r="JW2" s="621"/>
      <c r="JX2" s="621"/>
      <c r="JY2" s="621"/>
      <c r="JZ2" s="621"/>
      <c r="KA2" s="621"/>
      <c r="KB2" s="621"/>
      <c r="KC2" s="621"/>
      <c r="KD2" s="621"/>
      <c r="KE2" s="621"/>
      <c r="KF2" s="621"/>
      <c r="KG2" s="621"/>
      <c r="KH2" s="621"/>
      <c r="KI2" s="621"/>
      <c r="KJ2" s="621"/>
      <c r="KK2" s="621"/>
      <c r="KL2" s="621"/>
      <c r="KM2" s="621"/>
      <c r="KN2" s="621"/>
      <c r="KO2" s="621"/>
      <c r="KP2" s="621"/>
      <c r="KQ2" s="621"/>
      <c r="KR2" s="621"/>
      <c r="KS2" s="621"/>
      <c r="KT2" s="621"/>
      <c r="KU2" s="621"/>
      <c r="KV2" s="621"/>
      <c r="KW2" s="621"/>
      <c r="KX2" s="621"/>
      <c r="KY2" s="621"/>
      <c r="KZ2" s="621"/>
      <c r="LA2" s="621"/>
      <c r="LB2" s="621"/>
      <c r="LC2" s="621"/>
      <c r="LD2" s="621"/>
      <c r="LE2" s="621"/>
      <c r="LF2" s="621"/>
      <c r="LG2" s="621"/>
      <c r="LH2" s="621"/>
      <c r="LI2" s="621"/>
      <c r="LJ2" s="621"/>
      <c r="LK2" s="621"/>
      <c r="LL2" s="621"/>
      <c r="LM2" s="621"/>
      <c r="LN2" s="621"/>
      <c r="LO2" s="621"/>
      <c r="LP2" s="621"/>
      <c r="LQ2" s="621"/>
      <c r="LR2" s="621"/>
      <c r="LS2" s="621"/>
      <c r="LT2" s="621"/>
      <c r="LU2" s="621"/>
      <c r="LV2" s="621"/>
      <c r="LW2" s="621"/>
      <c r="LX2" s="621"/>
      <c r="LY2" s="621"/>
      <c r="LZ2" s="621"/>
      <c r="MA2" s="621"/>
      <c r="MB2" s="621"/>
      <c r="MC2" s="621"/>
      <c r="MD2" s="621"/>
      <c r="ME2" s="621"/>
      <c r="MF2" s="621"/>
      <c r="MG2" s="621"/>
      <c r="MH2" s="621"/>
      <c r="MI2" s="621"/>
      <c r="MJ2" s="621"/>
      <c r="MK2" s="621"/>
      <c r="ML2" s="621"/>
      <c r="MM2" s="621"/>
      <c r="MN2" s="621"/>
      <c r="MO2" s="621"/>
      <c r="MP2" s="621"/>
      <c r="MQ2" s="621"/>
      <c r="MR2" s="621"/>
      <c r="MS2" s="621"/>
      <c r="MT2" s="621"/>
      <c r="MU2" s="621"/>
      <c r="MV2" s="621"/>
      <c r="MW2" s="621"/>
      <c r="MX2" s="621"/>
      <c r="MY2" s="621"/>
      <c r="MZ2" s="621"/>
      <c r="NA2" s="621"/>
      <c r="NB2" s="621"/>
      <c r="NC2" s="621"/>
      <c r="ND2" s="621"/>
      <c r="NE2" s="621"/>
      <c r="NF2" s="621"/>
      <c r="NG2" s="621"/>
      <c r="NH2" s="621"/>
      <c r="NI2" s="621"/>
      <c r="NJ2" s="621"/>
      <c r="NK2" s="621"/>
      <c r="NL2" s="621"/>
      <c r="NM2" s="621"/>
      <c r="NN2" s="621"/>
      <c r="NO2" s="621"/>
      <c r="NP2" s="621"/>
      <c r="NQ2" s="621"/>
      <c r="NR2" s="621"/>
      <c r="NS2" s="621"/>
      <c r="NT2" s="621"/>
      <c r="NU2" s="621"/>
      <c r="NV2" s="621"/>
      <c r="NW2" s="621"/>
      <c r="NX2" s="621"/>
      <c r="NY2" s="621"/>
      <c r="NZ2" s="621"/>
      <c r="OA2" s="621"/>
      <c r="OB2" s="621"/>
      <c r="OC2" s="621"/>
      <c r="OD2" s="621"/>
      <c r="OE2" s="621"/>
      <c r="OF2" s="621"/>
      <c r="OG2" s="621"/>
      <c r="OH2" s="621"/>
      <c r="OI2" s="621"/>
      <c r="OJ2" s="621"/>
      <c r="OK2" s="621"/>
      <c r="OL2" s="621"/>
      <c r="OM2" s="621"/>
      <c r="ON2" s="621"/>
      <c r="OO2" s="621"/>
      <c r="OP2" s="621"/>
      <c r="OQ2" s="621"/>
      <c r="OR2" s="621"/>
      <c r="OS2" s="621"/>
      <c r="OT2" s="621"/>
      <c r="OU2" s="621"/>
      <c r="OV2" s="621"/>
      <c r="OW2" s="621"/>
      <c r="OX2" s="621"/>
      <c r="OY2" s="621"/>
      <c r="OZ2" s="621"/>
      <c r="PA2" s="621"/>
      <c r="PB2" s="621"/>
      <c r="PC2" s="621"/>
      <c r="PD2" s="621"/>
      <c r="PE2" s="621"/>
      <c r="PF2" s="621"/>
      <c r="PG2" s="621"/>
      <c r="PH2" s="621"/>
      <c r="PI2" s="621"/>
      <c r="PJ2" s="621"/>
      <c r="PK2" s="621"/>
      <c r="PL2" s="621"/>
      <c r="PM2" s="621"/>
      <c r="PN2" s="621"/>
      <c r="PO2" s="621"/>
      <c r="PP2" s="621"/>
      <c r="PQ2" s="621"/>
      <c r="PR2" s="621"/>
      <c r="PS2" s="621"/>
      <c r="PT2" s="621"/>
      <c r="PU2" s="621"/>
      <c r="PV2" s="621"/>
      <c r="PW2" s="621"/>
      <c r="PX2" s="621"/>
      <c r="PY2" s="621"/>
      <c r="PZ2" s="621"/>
      <c r="QA2" s="621"/>
      <c r="QB2" s="621"/>
      <c r="QC2" s="621"/>
      <c r="QD2" s="621"/>
      <c r="QE2" s="621"/>
      <c r="QF2" s="621"/>
      <c r="QG2" s="621"/>
      <c r="QH2" s="621"/>
      <c r="QI2" s="621"/>
      <c r="QJ2" s="621"/>
      <c r="QK2" s="621"/>
      <c r="QL2" s="621"/>
      <c r="QM2" s="621"/>
      <c r="QN2" s="621"/>
      <c r="QO2" s="621"/>
      <c r="QP2" s="621"/>
      <c r="QQ2" s="621"/>
      <c r="QR2" s="621"/>
      <c r="QS2" s="621"/>
      <c r="QT2" s="621"/>
      <c r="QU2" s="621"/>
      <c r="QV2" s="621"/>
      <c r="QW2" s="621"/>
      <c r="QX2" s="621"/>
      <c r="QY2" s="621"/>
      <c r="QZ2" s="621"/>
      <c r="RA2" s="621"/>
      <c r="RB2" s="621"/>
      <c r="RC2" s="621"/>
      <c r="RD2" s="621"/>
      <c r="RE2" s="621"/>
      <c r="RF2" s="621"/>
      <c r="RG2" s="621"/>
      <c r="RH2" s="621"/>
      <c r="RI2" s="621"/>
      <c r="RJ2" s="621"/>
      <c r="RK2" s="621"/>
      <c r="RL2" s="621"/>
      <c r="RM2" s="621"/>
      <c r="RN2" s="621"/>
      <c r="RO2" s="621"/>
      <c r="RP2" s="621"/>
      <c r="RQ2" s="621"/>
      <c r="RR2" s="621"/>
      <c r="RS2" s="621"/>
      <c r="RT2" s="621"/>
      <c r="RU2" s="621"/>
      <c r="RV2" s="621"/>
      <c r="RW2" s="621"/>
      <c r="RX2" s="621"/>
      <c r="RY2" s="621"/>
      <c r="RZ2" s="621"/>
      <c r="SA2" s="621"/>
      <c r="SB2" s="621"/>
      <c r="SC2" s="621"/>
      <c r="SD2" s="621"/>
      <c r="SE2" s="621"/>
      <c r="SF2" s="621"/>
      <c r="SG2" s="621"/>
      <c r="SH2" s="621"/>
      <c r="SI2" s="621"/>
      <c r="SJ2" s="621"/>
      <c r="SK2" s="621"/>
      <c r="SL2" s="621"/>
      <c r="SM2" s="621"/>
      <c r="SN2" s="621"/>
      <c r="SO2" s="621"/>
      <c r="SP2" s="621"/>
      <c r="SQ2" s="621"/>
      <c r="SR2" s="621"/>
      <c r="SS2" s="621"/>
      <c r="ST2" s="621"/>
      <c r="SU2" s="621"/>
      <c r="SV2" s="621"/>
      <c r="SW2" s="621"/>
      <c r="SX2" s="621"/>
      <c r="SY2" s="621"/>
      <c r="SZ2" s="621"/>
      <c r="TA2" s="621"/>
      <c r="TB2" s="621"/>
      <c r="TC2" s="621"/>
      <c r="TD2" s="621"/>
      <c r="TE2" s="621"/>
      <c r="TF2" s="621"/>
      <c r="TG2" s="621"/>
      <c r="TH2" s="621"/>
      <c r="TI2" s="621"/>
      <c r="TJ2" s="621"/>
      <c r="TK2" s="621"/>
      <c r="TL2" s="621"/>
      <c r="TM2" s="621"/>
      <c r="TN2" s="621"/>
      <c r="TO2" s="621"/>
      <c r="TP2" s="399"/>
      <c r="TQ2" s="158"/>
      <c r="TR2" s="158"/>
      <c r="TS2" s="158"/>
      <c r="TT2" s="158"/>
      <c r="TU2" s="158"/>
      <c r="TV2" s="158"/>
      <c r="TW2" s="158"/>
      <c r="TX2" s="158"/>
      <c r="TY2" s="158"/>
      <c r="TZ2" s="158"/>
      <c r="UA2" s="158"/>
      <c r="UB2" s="158"/>
      <c r="UC2" s="158"/>
      <c r="UD2" s="158"/>
      <c r="UE2" s="158"/>
      <c r="UF2" s="158"/>
      <c r="UG2" s="158"/>
      <c r="UH2" s="158"/>
      <c r="UI2" s="158"/>
      <c r="UJ2" s="158"/>
      <c r="UK2" s="158"/>
      <c r="UL2" s="158"/>
      <c r="UM2" s="158"/>
      <c r="UN2" s="158"/>
      <c r="UO2" s="158"/>
      <c r="UP2" s="158"/>
      <c r="UQ2" s="158"/>
      <c r="UR2" s="158"/>
      <c r="US2" s="158"/>
      <c r="UT2" s="158"/>
      <c r="UU2" s="158"/>
      <c r="UV2" s="158"/>
      <c r="UW2" s="158"/>
      <c r="UX2" s="158"/>
      <c r="UY2" s="158"/>
      <c r="UZ2" s="158"/>
      <c r="VA2" s="158"/>
      <c r="VB2" s="158"/>
      <c r="VC2" s="158"/>
      <c r="VD2" s="158"/>
      <c r="VE2" s="158"/>
      <c r="VF2" s="158"/>
      <c r="VG2" s="158"/>
      <c r="VH2" s="158"/>
      <c r="VI2" s="158"/>
      <c r="VJ2" s="158"/>
      <c r="VK2" s="158"/>
      <c r="VL2" s="158"/>
      <c r="VM2" s="158"/>
      <c r="VN2" s="158"/>
      <c r="VO2" s="158"/>
      <c r="VP2" s="158"/>
      <c r="VQ2" s="158"/>
      <c r="VR2" s="158"/>
      <c r="VS2" s="158"/>
      <c r="VT2" s="158"/>
      <c r="VU2" s="158"/>
      <c r="VV2" s="158"/>
      <c r="VW2" s="158"/>
      <c r="VX2" s="158"/>
      <c r="VY2" s="158"/>
      <c r="VZ2" s="158"/>
      <c r="WA2" s="158"/>
      <c r="WB2" s="158"/>
      <c r="WC2" s="158"/>
      <c r="WD2" s="158"/>
      <c r="WE2" s="158"/>
      <c r="WF2" s="158"/>
      <c r="WG2" s="158"/>
      <c r="WH2" s="158"/>
      <c r="WI2" s="158"/>
      <c r="WJ2" s="158"/>
      <c r="WK2" s="158"/>
      <c r="WL2" s="158"/>
      <c r="WM2" s="158"/>
      <c r="WN2" s="158"/>
      <c r="WO2" s="158"/>
      <c r="WP2" s="158"/>
      <c r="WQ2" s="158"/>
      <c r="WR2" s="158"/>
      <c r="WS2" s="158"/>
      <c r="WT2" s="158"/>
      <c r="WU2" s="158"/>
      <c r="WV2" s="158"/>
      <c r="WW2" s="158"/>
      <c r="WX2" s="158"/>
      <c r="WY2" s="158"/>
      <c r="WZ2" s="158"/>
      <c r="XA2" s="158"/>
      <c r="XB2" s="158"/>
      <c r="XC2" s="158"/>
      <c r="XD2" s="158"/>
      <c r="XE2" s="158"/>
      <c r="XF2" s="158"/>
      <c r="XG2" s="158"/>
      <c r="XH2" s="158"/>
      <c r="XI2" s="158"/>
      <c r="XJ2" s="158"/>
      <c r="XK2" s="158"/>
      <c r="XL2" s="158"/>
      <c r="XM2" s="158"/>
      <c r="XN2" s="158"/>
      <c r="XO2" s="158"/>
      <c r="XP2" s="158"/>
      <c r="XQ2" s="158"/>
      <c r="XR2" s="158"/>
      <c r="XS2" s="158"/>
      <c r="XT2" s="158"/>
      <c r="XU2" s="158"/>
      <c r="XV2" s="158"/>
      <c r="XW2" s="158"/>
      <c r="XX2" s="158"/>
      <c r="XY2" s="158"/>
      <c r="XZ2" s="158"/>
      <c r="YA2" s="158"/>
      <c r="YB2" s="158"/>
      <c r="YC2" s="158"/>
      <c r="YD2" s="158"/>
      <c r="YE2" s="158"/>
      <c r="YF2" s="158"/>
      <c r="YG2" s="158"/>
      <c r="YH2" s="158"/>
      <c r="YI2" s="158"/>
      <c r="YJ2" s="158"/>
      <c r="YK2" s="158"/>
      <c r="YL2" s="158"/>
      <c r="YM2" s="158"/>
      <c r="YN2" s="158"/>
      <c r="YO2" s="158"/>
      <c r="YP2" s="158"/>
      <c r="YQ2" s="158"/>
      <c r="YR2" s="158"/>
      <c r="YS2" s="158"/>
      <c r="YT2" s="158"/>
      <c r="YU2" s="158"/>
      <c r="YV2" s="158"/>
      <c r="YW2" s="158"/>
      <c r="YX2" s="158"/>
      <c r="YY2" s="158"/>
      <c r="YZ2" s="158"/>
      <c r="ZA2" s="158"/>
      <c r="ZB2" s="158"/>
      <c r="ZC2" s="158"/>
      <c r="ZD2" s="158"/>
      <c r="ZE2" s="158"/>
      <c r="ZF2" s="158"/>
      <c r="ZG2" s="158"/>
      <c r="ZH2" s="158"/>
      <c r="ZI2" s="158"/>
      <c r="ZJ2" s="158"/>
      <c r="ZK2" s="158"/>
      <c r="ZL2" s="158"/>
      <c r="ZM2" s="158"/>
      <c r="ZN2" s="158"/>
      <c r="ZO2" s="158"/>
      <c r="ZP2" s="158"/>
      <c r="ZQ2" s="158"/>
      <c r="ZR2" s="158"/>
      <c r="ZS2" s="158"/>
      <c r="ZT2" s="158"/>
      <c r="ZU2" s="158"/>
      <c r="ZV2" s="158"/>
      <c r="ZW2" s="158"/>
      <c r="ZX2" s="158"/>
      <c r="ZY2" s="158"/>
      <c r="ZZ2" s="158"/>
      <c r="AAA2" s="158"/>
      <c r="AAB2" s="158"/>
      <c r="AAC2" s="158"/>
      <c r="AAD2" s="158"/>
      <c r="AAE2" s="158"/>
      <c r="AAF2" s="158"/>
      <c r="AAG2" s="158"/>
      <c r="AAH2" s="158"/>
      <c r="AAI2" s="158"/>
      <c r="AAJ2" s="158"/>
      <c r="AAK2" s="158"/>
      <c r="AAL2" s="158"/>
      <c r="AAM2" s="158"/>
      <c r="AAN2" s="158"/>
      <c r="AAO2" s="158"/>
      <c r="AAP2" s="158"/>
      <c r="AAQ2" s="158"/>
      <c r="AAR2" s="158"/>
      <c r="AAS2" s="158"/>
      <c r="AAT2" s="158"/>
      <c r="AAU2" s="158"/>
      <c r="AAV2" s="158"/>
      <c r="AAW2" s="158"/>
      <c r="AAX2" s="158"/>
      <c r="AAY2" s="158"/>
      <c r="AAZ2" s="158"/>
      <c r="ABA2" s="158"/>
      <c r="ABB2" s="158"/>
      <c r="ABC2" s="158"/>
      <c r="ABD2" s="158"/>
      <c r="ABE2" s="158"/>
      <c r="ABF2" s="158"/>
      <c r="ABG2" s="158"/>
      <c r="ABH2" s="158"/>
      <c r="ABI2" s="158"/>
      <c r="ABJ2" s="158"/>
      <c r="ABK2" s="158"/>
      <c r="ABL2" s="158"/>
      <c r="ABM2" s="158"/>
      <c r="ABN2" s="158"/>
      <c r="ABO2" s="158"/>
      <c r="ABP2" s="158"/>
      <c r="ABQ2" s="158"/>
      <c r="ABR2" s="158"/>
      <c r="ABS2" s="158"/>
      <c r="ABT2" s="158"/>
      <c r="ABU2" s="158"/>
      <c r="ABV2" s="158"/>
      <c r="ABW2" s="158"/>
      <c r="ABX2" s="158"/>
      <c r="ABY2" s="158"/>
      <c r="ABZ2" s="158"/>
      <c r="ACA2" s="158"/>
      <c r="ACB2" s="158"/>
      <c r="ACC2" s="158"/>
      <c r="ACD2" s="158"/>
      <c r="ACE2" s="158"/>
      <c r="ACF2" s="158"/>
      <c r="ACG2" s="158"/>
      <c r="ACH2" s="158"/>
      <c r="ACI2" s="158"/>
      <c r="ACJ2" s="158"/>
      <c r="ACK2" s="158"/>
      <c r="ACL2" s="158"/>
      <c r="ACM2" s="158"/>
      <c r="ACN2" s="158"/>
      <c r="ACO2" s="158"/>
      <c r="ACP2" s="158"/>
      <c r="ACQ2" s="158"/>
      <c r="ACR2" s="158"/>
      <c r="ACS2" s="158"/>
      <c r="ACT2" s="158"/>
      <c r="ACU2" s="158"/>
      <c r="ACV2" s="158"/>
      <c r="ACW2" s="158"/>
      <c r="ACX2" s="158"/>
      <c r="ACY2" s="158"/>
      <c r="ACZ2" s="158"/>
      <c r="ADA2" s="158"/>
      <c r="ADB2" s="158"/>
      <c r="ADC2" s="158"/>
      <c r="ADD2" s="158"/>
      <c r="ADE2" s="158"/>
      <c r="ADF2" s="158"/>
      <c r="ADG2" s="158"/>
      <c r="ADH2" s="158"/>
      <c r="ADI2" s="158"/>
      <c r="ADJ2" s="158"/>
      <c r="ADK2" s="158"/>
      <c r="ADL2" s="158"/>
      <c r="ADM2" s="158"/>
      <c r="ADN2" s="158"/>
      <c r="ADO2" s="158"/>
      <c r="ADP2" s="158"/>
      <c r="ADQ2" s="158"/>
      <c r="ADR2" s="158"/>
      <c r="ADS2" s="158"/>
      <c r="ADT2" s="158"/>
      <c r="ADU2" s="158"/>
      <c r="ADV2" s="158"/>
      <c r="ADW2" s="158"/>
      <c r="ADX2" s="158"/>
      <c r="ADY2" s="158"/>
      <c r="ADZ2" s="158"/>
      <c r="AEA2" s="158"/>
      <c r="AEB2" s="158"/>
      <c r="AEC2" s="158"/>
      <c r="AED2" s="158"/>
      <c r="AEE2" s="158"/>
      <c r="AEF2" s="158"/>
      <c r="AEG2" s="158"/>
      <c r="AEH2" s="158"/>
      <c r="AEI2" s="158"/>
      <c r="AEJ2" s="158"/>
      <c r="AEK2" s="158"/>
      <c r="AEL2" s="158"/>
      <c r="AEM2" s="158"/>
      <c r="AEN2" s="158"/>
      <c r="AEO2" s="158"/>
      <c r="AEP2" s="158"/>
      <c r="AEQ2" s="158"/>
      <c r="AER2" s="158"/>
      <c r="AES2" s="158"/>
      <c r="AET2" s="158"/>
      <c r="AEU2" s="158"/>
      <c r="AEV2" s="158"/>
      <c r="AEW2" s="158"/>
      <c r="AEX2" s="158"/>
      <c r="AEY2" s="158"/>
      <c r="AEZ2" s="158"/>
      <c r="AFA2" s="158"/>
      <c r="AFB2" s="158"/>
      <c r="AFC2" s="158"/>
      <c r="AFD2" s="158"/>
      <c r="AFE2" s="158"/>
      <c r="AFF2" s="158"/>
      <c r="AFG2" s="158"/>
      <c r="AFH2" s="158"/>
      <c r="AFI2" s="158"/>
      <c r="AFJ2" s="158"/>
      <c r="AFK2" s="158"/>
      <c r="AFL2" s="158"/>
      <c r="AFM2" s="158"/>
      <c r="AFN2" s="158"/>
      <c r="AFO2" s="158"/>
      <c r="AFP2" s="158"/>
      <c r="AFQ2" s="158"/>
      <c r="AFR2" s="158"/>
      <c r="AFS2" s="158"/>
      <c r="AFT2" s="158"/>
      <c r="AFU2" s="158"/>
      <c r="AFV2" s="158"/>
      <c r="AFW2" s="158"/>
      <c r="AFX2" s="158"/>
      <c r="AFY2" s="158"/>
      <c r="AFZ2" s="158"/>
      <c r="AGA2" s="158"/>
      <c r="AGB2" s="158"/>
      <c r="AGC2" s="158"/>
      <c r="AGD2" s="158"/>
      <c r="AGE2" s="158"/>
      <c r="AGF2" s="158"/>
      <c r="AGG2" s="158"/>
      <c r="AGH2" s="158"/>
      <c r="AGI2" s="158"/>
      <c r="AGJ2" s="158"/>
      <c r="AGK2" s="158"/>
      <c r="AGL2" s="158"/>
      <c r="AGM2" s="158"/>
      <c r="AGN2" s="158"/>
      <c r="AGO2" s="158"/>
      <c r="AGP2" s="158"/>
      <c r="AGQ2" s="158"/>
      <c r="AGR2" s="158"/>
      <c r="AGS2" s="158"/>
      <c r="AGT2" s="158"/>
      <c r="AGU2" s="158"/>
      <c r="AGV2" s="158"/>
      <c r="AGW2" s="158"/>
      <c r="AGX2" s="158"/>
      <c r="AGY2" s="158"/>
      <c r="AGZ2" s="158"/>
      <c r="AHA2" s="158"/>
      <c r="AHB2" s="158"/>
      <c r="AHC2" s="158"/>
      <c r="AHD2" s="158"/>
      <c r="AHE2" s="158"/>
      <c r="AHF2" s="158"/>
      <c r="AHG2" s="158"/>
      <c r="AHH2" s="158"/>
      <c r="AHI2" s="158"/>
      <c r="AHJ2" s="158"/>
      <c r="AHK2" s="158"/>
      <c r="AHL2" s="158"/>
      <c r="AHM2" s="158"/>
      <c r="AHN2" s="158"/>
      <c r="AHO2" s="158"/>
      <c r="AHP2" s="158"/>
      <c r="AHQ2" s="158"/>
      <c r="AHR2" s="158"/>
      <c r="AHS2" s="158"/>
      <c r="AHT2" s="158"/>
      <c r="AHU2" s="158"/>
      <c r="AHV2" s="158"/>
      <c r="AHW2" s="158"/>
      <c r="AHX2" s="158"/>
      <c r="AHY2" s="158"/>
      <c r="AHZ2" s="158"/>
      <c r="AIA2" s="158"/>
      <c r="AIB2" s="158"/>
      <c r="AIC2" s="158"/>
      <c r="AID2" s="158"/>
      <c r="AIE2" s="158"/>
      <c r="AIF2" s="158"/>
      <c r="AIG2" s="158"/>
      <c r="AIH2" s="158"/>
      <c r="AII2" s="158"/>
      <c r="AIJ2" s="158"/>
      <c r="AIK2" s="158"/>
      <c r="AIL2" s="158"/>
      <c r="AIM2" s="158"/>
      <c r="AIN2" s="158"/>
      <c r="AIO2" s="158"/>
      <c r="AIP2" s="158"/>
      <c r="AIQ2" s="158"/>
      <c r="AIR2" s="158"/>
      <c r="AIS2" s="158"/>
      <c r="AIT2" s="158"/>
      <c r="AIU2" s="158"/>
      <c r="AIV2" s="158"/>
      <c r="AIW2" s="158"/>
      <c r="AIX2" s="158"/>
      <c r="AIY2" s="158"/>
      <c r="AIZ2" s="158"/>
      <c r="AJA2" s="158"/>
      <c r="AJB2" s="158"/>
      <c r="AJC2" s="158"/>
      <c r="AJD2" s="158"/>
      <c r="AJE2" s="158"/>
      <c r="AJF2" s="158"/>
      <c r="AJG2" s="158"/>
      <c r="AJH2" s="158"/>
      <c r="AJI2" s="158"/>
      <c r="AJJ2" s="158"/>
      <c r="AJK2" s="158"/>
      <c r="AJL2" s="158"/>
      <c r="AJM2" s="158"/>
      <c r="AJN2" s="158"/>
      <c r="AJO2" s="158"/>
      <c r="AJP2" s="158"/>
      <c r="AJQ2" s="158"/>
      <c r="AJR2" s="158"/>
      <c r="AJS2" s="158"/>
      <c r="AJT2" s="158"/>
      <c r="AJU2" s="158"/>
      <c r="AJV2" s="158"/>
      <c r="AJW2" s="158"/>
      <c r="AJX2" s="158"/>
      <c r="AJY2" s="158"/>
      <c r="AJZ2" s="158"/>
      <c r="AKA2" s="158"/>
      <c r="AKB2" s="158"/>
      <c r="AKC2" s="158"/>
      <c r="AKD2" s="158"/>
      <c r="AKE2" s="158"/>
      <c r="AKF2" s="158"/>
      <c r="AKG2" s="158"/>
      <c r="AKH2" s="158"/>
      <c r="AKI2" s="158"/>
      <c r="AKJ2" s="158"/>
      <c r="AKK2" s="158"/>
      <c r="AKL2" s="158"/>
      <c r="AKM2" s="158"/>
      <c r="AKN2" s="158"/>
      <c r="AKO2" s="158"/>
      <c r="AKP2" s="158"/>
      <c r="AKQ2" s="158"/>
      <c r="AKR2" s="158"/>
      <c r="AKS2" s="158"/>
      <c r="AKT2" s="158"/>
      <c r="AKU2" s="158"/>
      <c r="AKV2" s="158"/>
      <c r="AKW2" s="158"/>
      <c r="AKX2" s="158"/>
      <c r="AKY2" s="158"/>
      <c r="AKZ2" s="158"/>
      <c r="ALA2" s="158"/>
      <c r="ALB2" s="158"/>
      <c r="ALC2" s="158"/>
      <c r="ALD2" s="158"/>
      <c r="ALE2" s="158"/>
      <c r="ALF2" s="158"/>
      <c r="ALG2" s="158"/>
      <c r="ALH2" s="158"/>
      <c r="ALI2" s="158"/>
      <c r="ALJ2" s="158"/>
      <c r="ALK2" s="158"/>
      <c r="ALL2" s="158"/>
      <c r="ALM2" s="158"/>
      <c r="ALN2" s="158"/>
      <c r="ALO2" s="158"/>
      <c r="ALP2" s="158"/>
      <c r="ALQ2" s="158"/>
      <c r="ALR2" s="158"/>
      <c r="ALS2" s="158"/>
      <c r="ALT2" s="158"/>
      <c r="ALU2" s="158"/>
      <c r="ALV2" s="158"/>
      <c r="ALW2" s="158"/>
      <c r="ALX2" s="158"/>
      <c r="ALY2" s="158"/>
      <c r="ALZ2" s="158"/>
      <c r="AMA2" s="158"/>
      <c r="AMB2" s="158"/>
      <c r="AMC2" s="158"/>
      <c r="AMD2" s="158"/>
      <c r="AME2" s="158"/>
      <c r="AMF2" s="158"/>
      <c r="AMG2" s="158"/>
      <c r="AMH2" s="158"/>
      <c r="AMI2" s="158"/>
      <c r="AMJ2" s="158"/>
      <c r="AMK2" s="158"/>
      <c r="AML2" s="158"/>
      <c r="AMM2" s="158"/>
      <c r="AMN2" s="158"/>
      <c r="AMO2" s="158"/>
      <c r="AMP2" s="158"/>
      <c r="AMQ2" s="158"/>
      <c r="AMR2" s="158"/>
      <c r="AMS2" s="158"/>
      <c r="AMT2" s="158"/>
      <c r="AMU2" s="158"/>
      <c r="AMV2" s="158"/>
      <c r="AMW2" s="158"/>
      <c r="AMX2" s="158"/>
      <c r="AMY2" s="158"/>
      <c r="AMZ2" s="158"/>
      <c r="ANA2" s="158"/>
      <c r="ANB2" s="158"/>
      <c r="ANC2" s="158"/>
      <c r="AND2" s="158"/>
      <c r="ANE2" s="158"/>
      <c r="ANF2" s="158"/>
      <c r="ANG2" s="158"/>
      <c r="ANH2" s="158"/>
      <c r="ANI2" s="158"/>
      <c r="ANJ2" s="158"/>
      <c r="ANK2" s="158"/>
      <c r="ANL2" s="158"/>
      <c r="ANM2" s="158"/>
      <c r="ANN2" s="158"/>
      <c r="ANO2" s="158"/>
      <c r="ANP2" s="158"/>
      <c r="ANQ2" s="158"/>
      <c r="ANR2" s="158"/>
      <c r="ANS2" s="158"/>
      <c r="ANT2" s="158"/>
      <c r="ANU2" s="158"/>
      <c r="ANV2" s="158"/>
      <c r="ANW2" s="158"/>
      <c r="ANX2" s="158"/>
      <c r="ANY2" s="158"/>
      <c r="ANZ2" s="158"/>
      <c r="AOA2" s="158"/>
      <c r="AOB2" s="158"/>
      <c r="AOC2" s="158"/>
      <c r="AOD2" s="158"/>
      <c r="AOE2" s="158"/>
      <c r="AOF2" s="158"/>
      <c r="AOG2" s="158"/>
      <c r="AOH2" s="158"/>
      <c r="AOI2" s="158"/>
      <c r="AOJ2" s="158"/>
      <c r="AOK2" s="158"/>
      <c r="AOL2" s="158"/>
      <c r="AOM2" s="158"/>
      <c r="AON2" s="158"/>
      <c r="AOO2" s="158"/>
      <c r="AOP2" s="158"/>
      <c r="AOQ2" s="158"/>
      <c r="AOR2" s="158"/>
      <c r="AOS2" s="158"/>
      <c r="AOT2" s="158"/>
      <c r="AOU2" s="158"/>
      <c r="AOV2" s="158"/>
      <c r="AOW2" s="158"/>
      <c r="AOX2" s="158"/>
      <c r="AOY2" s="158"/>
      <c r="AOZ2" s="158"/>
      <c r="APA2" s="158"/>
      <c r="APB2" s="158"/>
      <c r="APC2" s="158"/>
      <c r="APD2" s="158"/>
      <c r="APE2" s="158"/>
      <c r="APF2" s="158"/>
      <c r="APG2" s="158"/>
      <c r="APH2" s="158"/>
      <c r="API2" s="158"/>
      <c r="APJ2" s="158"/>
      <c r="APK2" s="158"/>
      <c r="APL2" s="158"/>
      <c r="APM2" s="158"/>
      <c r="APN2" s="158"/>
      <c r="APO2" s="158"/>
      <c r="APP2" s="158"/>
      <c r="APQ2" s="158"/>
      <c r="APR2" s="158"/>
      <c r="APS2" s="158"/>
      <c r="APT2" s="158"/>
      <c r="APU2" s="158"/>
      <c r="APV2" s="158"/>
      <c r="APW2" s="158"/>
      <c r="APX2" s="158"/>
      <c r="APY2" s="158"/>
      <c r="APZ2" s="158"/>
      <c r="AQA2" s="158"/>
      <c r="AQB2" s="158"/>
      <c r="AQC2" s="158"/>
      <c r="AQD2" s="158"/>
      <c r="AQE2" s="158"/>
      <c r="AQF2" s="158"/>
      <c r="AQG2" s="158"/>
      <c r="AQH2" s="158"/>
      <c r="AQI2" s="158"/>
      <c r="AQJ2" s="158"/>
      <c r="AQK2" s="158"/>
      <c r="AQL2" s="158"/>
      <c r="AQM2" s="158"/>
      <c r="AQN2" s="158"/>
      <c r="AQO2" s="158"/>
      <c r="AQP2" s="158"/>
      <c r="AQQ2" s="158"/>
      <c r="AQR2" s="158"/>
      <c r="AQS2" s="158"/>
      <c r="AQT2" s="158"/>
      <c r="AQU2" s="158"/>
      <c r="AQV2" s="158"/>
      <c r="AQW2" s="158"/>
      <c r="AQX2" s="158"/>
      <c r="AQY2" s="158"/>
      <c r="AQZ2" s="158"/>
      <c r="ARA2" s="158"/>
      <c r="ARB2" s="158"/>
      <c r="ARC2" s="158"/>
      <c r="ARD2" s="158"/>
      <c r="ARE2" s="158"/>
      <c r="ARF2" s="158"/>
      <c r="ARG2" s="158"/>
      <c r="ARH2" s="158"/>
      <c r="ARI2" s="158"/>
      <c r="ARJ2" s="158"/>
      <c r="ARK2" s="158"/>
      <c r="ARL2" s="158"/>
      <c r="ARM2" s="158"/>
      <c r="ARN2" s="158"/>
      <c r="ARO2" s="158"/>
      <c r="ARP2" s="158"/>
      <c r="ARQ2" s="158"/>
      <c r="ARR2" s="158"/>
      <c r="ARS2" s="158"/>
      <c r="ART2" s="158"/>
      <c r="ARU2" s="158"/>
      <c r="ARV2" s="158"/>
      <c r="ARW2" s="158"/>
      <c r="ARX2" s="158"/>
      <c r="ARY2" s="158"/>
      <c r="ARZ2" s="158"/>
      <c r="ASA2" s="158"/>
      <c r="ASB2" s="158"/>
      <c r="ASC2" s="158"/>
      <c r="ASD2" s="158"/>
      <c r="ASE2" s="158"/>
      <c r="ASF2" s="158"/>
      <c r="ASG2" s="158"/>
      <c r="ASH2" s="158"/>
      <c r="ASI2" s="158"/>
      <c r="ASJ2" s="158"/>
      <c r="ASK2" s="158"/>
      <c r="ASL2" s="159"/>
    </row>
    <row r="3" spans="1:1182" s="132" customFormat="1" ht="15.75" thickBot="1" x14ac:dyDescent="0.3">
      <c r="A3" s="570" t="s">
        <v>10</v>
      </c>
      <c r="B3" s="554" t="s">
        <v>0</v>
      </c>
      <c r="C3" s="426" t="s">
        <v>114</v>
      </c>
      <c r="D3" s="429">
        <v>2016</v>
      </c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1"/>
      <c r="Q3" s="470" t="s">
        <v>36</v>
      </c>
      <c r="R3" s="470"/>
      <c r="S3" s="470"/>
      <c r="T3" s="471"/>
      <c r="U3" s="595">
        <v>2017</v>
      </c>
      <c r="V3" s="596"/>
      <c r="W3" s="596"/>
      <c r="X3" s="596"/>
      <c r="Y3" s="596"/>
      <c r="Z3" s="596"/>
      <c r="AA3" s="596"/>
      <c r="AB3" s="596"/>
      <c r="AC3" s="596"/>
      <c r="AD3" s="596"/>
      <c r="AE3" s="596"/>
      <c r="AF3" s="596"/>
      <c r="AG3" s="596"/>
      <c r="AH3" s="596"/>
      <c r="AI3" s="596"/>
      <c r="AJ3" s="596"/>
      <c r="AK3" s="596"/>
      <c r="AL3" s="596"/>
      <c r="AM3" s="596"/>
      <c r="AN3" s="596"/>
      <c r="AO3" s="596"/>
      <c r="AP3" s="596"/>
      <c r="AQ3" s="596"/>
      <c r="AR3" s="596"/>
      <c r="AS3" s="596"/>
      <c r="AT3" s="596"/>
      <c r="AU3" s="596"/>
      <c r="AV3" s="596"/>
      <c r="AW3" s="596"/>
      <c r="AX3" s="596"/>
      <c r="AY3" s="596"/>
      <c r="AZ3" s="596"/>
      <c r="BA3" s="596"/>
      <c r="BB3" s="596"/>
      <c r="BC3" s="596"/>
      <c r="BD3" s="596"/>
      <c r="BE3" s="596"/>
      <c r="BF3" s="596"/>
      <c r="BG3" s="596"/>
      <c r="BH3" s="596"/>
      <c r="BI3" s="596"/>
      <c r="BJ3" s="596"/>
      <c r="BK3" s="596"/>
      <c r="BL3" s="596"/>
      <c r="BM3" s="596"/>
      <c r="BN3" s="596"/>
      <c r="BO3" s="596"/>
      <c r="BP3" s="597"/>
      <c r="BQ3" s="464" t="s">
        <v>30</v>
      </c>
      <c r="BR3" s="465"/>
      <c r="BS3" s="465"/>
      <c r="BT3" s="466"/>
      <c r="BU3" s="607">
        <v>2018</v>
      </c>
      <c r="BV3" s="608"/>
      <c r="BW3" s="608"/>
      <c r="BX3" s="608"/>
      <c r="BY3" s="608"/>
      <c r="BZ3" s="608"/>
      <c r="CA3" s="608"/>
      <c r="CB3" s="608"/>
      <c r="CC3" s="608"/>
      <c r="CD3" s="608"/>
      <c r="CE3" s="608"/>
      <c r="CF3" s="608"/>
      <c r="CG3" s="608"/>
      <c r="CH3" s="608"/>
      <c r="CI3" s="608"/>
      <c r="CJ3" s="608"/>
      <c r="CK3" s="608"/>
      <c r="CL3" s="608"/>
      <c r="CM3" s="608"/>
      <c r="CN3" s="608"/>
      <c r="CO3" s="608"/>
      <c r="CP3" s="608"/>
      <c r="CQ3" s="608"/>
      <c r="CR3" s="608"/>
      <c r="CS3" s="608"/>
      <c r="CT3" s="608"/>
      <c r="CU3" s="608"/>
      <c r="CV3" s="608"/>
      <c r="CW3" s="608"/>
      <c r="CX3" s="608"/>
      <c r="CY3" s="608"/>
      <c r="CZ3" s="608"/>
      <c r="DA3" s="608"/>
      <c r="DB3" s="608"/>
      <c r="DC3" s="608"/>
      <c r="DD3" s="608"/>
      <c r="DE3" s="608"/>
      <c r="DF3" s="608"/>
      <c r="DG3" s="608"/>
      <c r="DH3" s="608"/>
      <c r="DI3" s="608"/>
      <c r="DJ3" s="608"/>
      <c r="DK3" s="608"/>
      <c r="DL3" s="608"/>
      <c r="DM3" s="608"/>
      <c r="DN3" s="608"/>
      <c r="DO3" s="608"/>
      <c r="DP3" s="609"/>
      <c r="DQ3" s="580" t="s">
        <v>29</v>
      </c>
      <c r="DR3" s="581"/>
      <c r="DS3" s="581"/>
      <c r="DT3" s="582"/>
      <c r="DU3" s="586">
        <v>2019</v>
      </c>
      <c r="DV3" s="587"/>
      <c r="DW3" s="587"/>
      <c r="DX3" s="587"/>
      <c r="DY3" s="587"/>
      <c r="DZ3" s="587"/>
      <c r="EA3" s="587"/>
      <c r="EB3" s="587"/>
      <c r="EC3" s="587"/>
      <c r="ED3" s="587"/>
      <c r="EE3" s="587"/>
      <c r="EF3" s="587"/>
      <c r="EG3" s="587"/>
      <c r="EH3" s="587"/>
      <c r="EI3" s="587"/>
      <c r="EJ3" s="587"/>
      <c r="EK3" s="587"/>
      <c r="EL3" s="587"/>
      <c r="EM3" s="587"/>
      <c r="EN3" s="587"/>
      <c r="EO3" s="587"/>
      <c r="EP3" s="587"/>
      <c r="EQ3" s="587"/>
      <c r="ER3" s="587"/>
      <c r="ES3" s="587"/>
      <c r="ET3" s="587"/>
      <c r="EU3" s="587"/>
      <c r="EV3" s="587"/>
      <c r="EW3" s="587"/>
      <c r="EX3" s="587"/>
      <c r="EY3" s="587"/>
      <c r="EZ3" s="587"/>
      <c r="FA3" s="587"/>
      <c r="FB3" s="587"/>
      <c r="FC3" s="587"/>
      <c r="FD3" s="587"/>
      <c r="FE3" s="587"/>
      <c r="FF3" s="587"/>
      <c r="FG3" s="587"/>
      <c r="FH3" s="587"/>
      <c r="FI3" s="587"/>
      <c r="FJ3" s="587"/>
      <c r="FK3" s="587"/>
      <c r="FL3" s="587"/>
      <c r="FM3" s="587"/>
      <c r="FN3" s="587"/>
      <c r="FO3" s="587"/>
      <c r="FP3" s="588"/>
      <c r="FQ3" s="589" t="s">
        <v>28</v>
      </c>
      <c r="FR3" s="590"/>
      <c r="FS3" s="590"/>
      <c r="FT3" s="591"/>
      <c r="FU3" s="461">
        <v>2020</v>
      </c>
      <c r="FV3" s="462"/>
      <c r="FW3" s="462"/>
      <c r="FX3" s="462"/>
      <c r="FY3" s="462"/>
      <c r="FZ3" s="462"/>
      <c r="GA3" s="462"/>
      <c r="GB3" s="462"/>
      <c r="GC3" s="462"/>
      <c r="GD3" s="462"/>
      <c r="GE3" s="462"/>
      <c r="GF3" s="462"/>
      <c r="GG3" s="462"/>
      <c r="GH3" s="462"/>
      <c r="GI3" s="462"/>
      <c r="GJ3" s="462"/>
      <c r="GK3" s="462"/>
      <c r="GL3" s="462"/>
      <c r="GM3" s="462"/>
      <c r="GN3" s="462"/>
      <c r="GO3" s="462"/>
      <c r="GP3" s="462"/>
      <c r="GQ3" s="462"/>
      <c r="GR3" s="462"/>
      <c r="GS3" s="462"/>
      <c r="GT3" s="462"/>
      <c r="GU3" s="462"/>
      <c r="GV3" s="462"/>
      <c r="GW3" s="462"/>
      <c r="GX3" s="462"/>
      <c r="GY3" s="462"/>
      <c r="GZ3" s="462"/>
      <c r="HA3" s="462"/>
      <c r="HB3" s="462"/>
      <c r="HC3" s="462"/>
      <c r="HD3" s="462"/>
      <c r="HE3" s="462"/>
      <c r="HF3" s="462"/>
      <c r="HG3" s="462"/>
      <c r="HH3" s="462"/>
      <c r="HI3" s="462"/>
      <c r="HJ3" s="462"/>
      <c r="HK3" s="462"/>
      <c r="HL3" s="462"/>
      <c r="HM3" s="462"/>
      <c r="HN3" s="462"/>
      <c r="HO3" s="462"/>
      <c r="HP3" s="463"/>
      <c r="HQ3" s="561" t="s">
        <v>50</v>
      </c>
      <c r="HR3" s="562"/>
      <c r="HS3" s="562"/>
      <c r="HT3" s="563"/>
      <c r="HU3" s="455">
        <v>2021</v>
      </c>
      <c r="HV3" s="456"/>
      <c r="HW3" s="456"/>
      <c r="HX3" s="456"/>
      <c r="HY3" s="456"/>
      <c r="HZ3" s="456"/>
      <c r="IA3" s="456"/>
      <c r="IB3" s="456"/>
      <c r="IC3" s="456"/>
      <c r="ID3" s="456"/>
      <c r="IE3" s="456"/>
      <c r="IF3" s="456"/>
      <c r="IG3" s="456"/>
      <c r="IH3" s="456"/>
      <c r="II3" s="456"/>
      <c r="IJ3" s="456"/>
      <c r="IK3" s="456"/>
      <c r="IL3" s="456"/>
      <c r="IM3" s="456"/>
      <c r="IN3" s="456"/>
      <c r="IO3" s="456"/>
      <c r="IP3" s="456"/>
      <c r="IQ3" s="456"/>
      <c r="IR3" s="456"/>
      <c r="IS3" s="456"/>
      <c r="IT3" s="456"/>
      <c r="IU3" s="456"/>
      <c r="IV3" s="456"/>
      <c r="IW3" s="456"/>
      <c r="IX3" s="456"/>
      <c r="IY3" s="456"/>
      <c r="IZ3" s="456"/>
      <c r="JA3" s="456"/>
      <c r="JB3" s="456"/>
      <c r="JC3" s="456"/>
      <c r="JD3" s="456"/>
      <c r="JE3" s="456"/>
      <c r="JF3" s="456"/>
      <c r="JG3" s="456"/>
      <c r="JH3" s="456"/>
      <c r="JI3" s="456"/>
      <c r="JJ3" s="456"/>
      <c r="JK3" s="456"/>
      <c r="JL3" s="456"/>
      <c r="JM3" s="456"/>
      <c r="JN3" s="456"/>
      <c r="JO3" s="456"/>
      <c r="JP3" s="457"/>
      <c r="JQ3" s="455" t="s">
        <v>51</v>
      </c>
      <c r="JR3" s="456"/>
      <c r="JS3" s="456"/>
      <c r="JT3" s="457"/>
      <c r="JU3" s="475">
        <v>2022</v>
      </c>
      <c r="JV3" s="476"/>
      <c r="JW3" s="476"/>
      <c r="JX3" s="476"/>
      <c r="JY3" s="476"/>
      <c r="JZ3" s="476"/>
      <c r="KA3" s="476"/>
      <c r="KB3" s="476"/>
      <c r="KC3" s="476"/>
      <c r="KD3" s="476"/>
      <c r="KE3" s="476"/>
      <c r="KF3" s="476"/>
      <c r="KG3" s="476"/>
      <c r="KH3" s="476"/>
      <c r="KI3" s="476"/>
      <c r="KJ3" s="476"/>
      <c r="KK3" s="476"/>
      <c r="KL3" s="476"/>
      <c r="KM3" s="476"/>
      <c r="KN3" s="476"/>
      <c r="KO3" s="476"/>
      <c r="KP3" s="476"/>
      <c r="KQ3" s="476"/>
      <c r="KR3" s="476"/>
      <c r="KS3" s="476"/>
      <c r="KT3" s="476"/>
      <c r="KU3" s="476"/>
      <c r="KV3" s="476"/>
      <c r="KW3" s="476"/>
      <c r="KX3" s="476"/>
      <c r="KY3" s="476"/>
      <c r="KZ3" s="476"/>
      <c r="LA3" s="476"/>
      <c r="LB3" s="476"/>
      <c r="LC3" s="476"/>
      <c r="LD3" s="476"/>
      <c r="LE3" s="476"/>
      <c r="LF3" s="476"/>
      <c r="LG3" s="476"/>
      <c r="LH3" s="476"/>
      <c r="LI3" s="476"/>
      <c r="LJ3" s="476"/>
      <c r="LK3" s="476"/>
      <c r="LL3" s="476"/>
      <c r="LM3" s="476"/>
      <c r="LN3" s="476"/>
      <c r="LO3" s="476"/>
      <c r="LP3" s="477"/>
      <c r="LQ3" s="561" t="s">
        <v>61</v>
      </c>
      <c r="LR3" s="562"/>
      <c r="LS3" s="562"/>
      <c r="LT3" s="563"/>
      <c r="LU3" s="611">
        <v>2023</v>
      </c>
      <c r="LV3" s="612"/>
      <c r="LW3" s="612"/>
      <c r="LX3" s="612"/>
      <c r="LY3" s="612"/>
      <c r="LZ3" s="612"/>
      <c r="MA3" s="612"/>
      <c r="MB3" s="612"/>
      <c r="MC3" s="612"/>
      <c r="MD3" s="612"/>
      <c r="ME3" s="612"/>
      <c r="MF3" s="612"/>
      <c r="MG3" s="612"/>
      <c r="MH3" s="612"/>
      <c r="MI3" s="612"/>
      <c r="MJ3" s="612"/>
      <c r="MK3" s="612"/>
      <c r="ML3" s="612"/>
      <c r="MM3" s="612"/>
      <c r="MN3" s="612"/>
      <c r="MO3" s="612"/>
      <c r="MP3" s="612"/>
      <c r="MQ3" s="612"/>
      <c r="MR3" s="612"/>
      <c r="MS3" s="612"/>
      <c r="MT3" s="612"/>
      <c r="MU3" s="612"/>
      <c r="MV3" s="612"/>
      <c r="MW3" s="612"/>
      <c r="MX3" s="612"/>
      <c r="MY3" s="612"/>
      <c r="MZ3" s="612"/>
      <c r="NA3" s="612"/>
      <c r="NB3" s="612"/>
      <c r="NC3" s="612"/>
      <c r="ND3" s="612"/>
      <c r="NE3" s="612"/>
      <c r="NF3" s="612"/>
      <c r="NG3" s="612"/>
      <c r="NH3" s="612"/>
      <c r="NI3" s="612"/>
      <c r="NJ3" s="612"/>
      <c r="NK3" s="612"/>
      <c r="NL3" s="612"/>
      <c r="NM3" s="612"/>
      <c r="NN3" s="612"/>
      <c r="NO3" s="612"/>
      <c r="NP3" s="613"/>
      <c r="NQ3" s="449" t="s">
        <v>63</v>
      </c>
      <c r="NR3" s="450"/>
      <c r="NS3" s="450"/>
      <c r="NT3" s="451"/>
      <c r="NU3" s="432">
        <v>2024</v>
      </c>
      <c r="NV3" s="433"/>
      <c r="NW3" s="433"/>
      <c r="NX3" s="433"/>
      <c r="NY3" s="433"/>
      <c r="NZ3" s="433"/>
      <c r="OA3" s="433"/>
      <c r="OB3" s="433"/>
      <c r="OC3" s="433"/>
      <c r="OD3" s="433"/>
      <c r="OE3" s="433"/>
      <c r="OF3" s="433"/>
      <c r="OG3" s="433"/>
      <c r="OH3" s="433"/>
      <c r="OI3" s="433"/>
      <c r="OJ3" s="433"/>
      <c r="OK3" s="433"/>
      <c r="OL3" s="433"/>
      <c r="OM3" s="433"/>
      <c r="ON3" s="433"/>
      <c r="OO3" s="433"/>
      <c r="OP3" s="433"/>
      <c r="OQ3" s="433"/>
      <c r="OR3" s="433"/>
      <c r="OS3" s="433"/>
      <c r="OT3" s="433"/>
      <c r="OU3" s="433"/>
      <c r="OV3" s="433"/>
      <c r="OW3" s="433"/>
      <c r="OX3" s="433"/>
      <c r="OY3" s="433"/>
      <c r="OZ3" s="433"/>
      <c r="PA3" s="433"/>
      <c r="PB3" s="433"/>
      <c r="PC3" s="433"/>
      <c r="PD3" s="433"/>
      <c r="PE3" s="433"/>
      <c r="PF3" s="433"/>
      <c r="PG3" s="433"/>
      <c r="PH3" s="433"/>
      <c r="PI3" s="433"/>
      <c r="PJ3" s="433"/>
      <c r="PK3" s="433"/>
      <c r="PL3" s="433"/>
      <c r="PM3" s="433"/>
      <c r="PN3" s="433"/>
      <c r="PO3" s="433"/>
      <c r="PP3" s="434"/>
      <c r="PQ3" s="647" t="s">
        <v>99</v>
      </c>
      <c r="PR3" s="648"/>
      <c r="PS3" s="648"/>
      <c r="PT3" s="649"/>
      <c r="PU3" s="628" t="s">
        <v>63</v>
      </c>
      <c r="PV3" s="628"/>
      <c r="PW3" s="628"/>
      <c r="PX3" s="629"/>
      <c r="PY3" s="538" t="s">
        <v>61</v>
      </c>
      <c r="PZ3" s="539"/>
      <c r="QA3" s="539"/>
      <c r="QB3" s="540"/>
      <c r="QC3" s="456" t="s">
        <v>51</v>
      </c>
      <c r="QD3" s="456"/>
      <c r="QE3" s="456"/>
      <c r="QF3" s="457"/>
      <c r="QG3" s="643" t="s">
        <v>50</v>
      </c>
      <c r="QH3" s="644"/>
      <c r="QI3" s="644"/>
      <c r="QJ3" s="644"/>
      <c r="QK3" s="498" t="s">
        <v>49</v>
      </c>
      <c r="QL3" s="499"/>
      <c r="QM3" s="499"/>
      <c r="QN3" s="507"/>
      <c r="QO3" s="498" t="s">
        <v>56</v>
      </c>
      <c r="QP3" s="499"/>
      <c r="QQ3" s="499"/>
      <c r="QR3" s="500"/>
      <c r="QS3" s="498" t="s">
        <v>67</v>
      </c>
      <c r="QT3" s="499"/>
      <c r="QU3" s="499"/>
      <c r="QV3" s="500"/>
      <c r="QW3" s="494">
        <v>2025</v>
      </c>
      <c r="QX3" s="495"/>
      <c r="QY3" s="495"/>
      <c r="QZ3" s="495"/>
      <c r="RA3" s="495"/>
      <c r="RB3" s="495"/>
      <c r="RC3" s="495"/>
      <c r="RD3" s="495"/>
      <c r="RE3" s="495"/>
      <c r="RF3" s="495"/>
      <c r="RG3" s="495"/>
      <c r="RH3" s="495"/>
      <c r="RI3" s="495"/>
      <c r="RJ3" s="495"/>
      <c r="RK3" s="495"/>
      <c r="RL3" s="495"/>
      <c r="RM3" s="495"/>
      <c r="RN3" s="495"/>
      <c r="RO3" s="495"/>
      <c r="RP3" s="495"/>
      <c r="RQ3" s="495"/>
      <c r="RR3" s="495"/>
      <c r="RS3" s="495"/>
      <c r="RT3" s="495"/>
      <c r="RU3" s="495"/>
      <c r="RV3" s="495"/>
      <c r="RW3" s="495"/>
      <c r="RX3" s="495"/>
      <c r="RY3" s="495"/>
      <c r="RZ3" s="495"/>
      <c r="SA3" s="495"/>
      <c r="SB3" s="495"/>
      <c r="SC3" s="495"/>
      <c r="SD3" s="495"/>
      <c r="SE3" s="495"/>
      <c r="SF3" s="495"/>
      <c r="SG3" s="495"/>
      <c r="SH3" s="495"/>
      <c r="SI3" s="495"/>
      <c r="SJ3" s="495"/>
      <c r="SK3" s="495"/>
      <c r="SL3" s="495"/>
      <c r="SM3" s="495"/>
      <c r="SN3" s="495"/>
      <c r="SO3" s="495"/>
      <c r="SP3" s="495"/>
      <c r="SQ3" s="495"/>
      <c r="SR3" s="495"/>
      <c r="SS3" s="496">
        <v>2026</v>
      </c>
      <c r="ST3" s="496"/>
      <c r="SU3" s="496"/>
      <c r="SV3" s="497"/>
      <c r="SW3" s="400"/>
      <c r="SX3" s="400"/>
      <c r="SY3" s="400"/>
      <c r="SZ3" s="400"/>
      <c r="TA3" s="529" t="s">
        <v>107</v>
      </c>
      <c r="TB3" s="530"/>
      <c r="TC3" s="530"/>
      <c r="TD3" s="531"/>
      <c r="TE3" s="523" t="s">
        <v>80</v>
      </c>
      <c r="TF3" s="524"/>
      <c r="TG3" s="524"/>
      <c r="TH3" s="525"/>
      <c r="TI3" s="508" t="s">
        <v>97</v>
      </c>
      <c r="TJ3" s="509"/>
      <c r="TK3" s="509"/>
      <c r="TL3" s="509"/>
      <c r="TM3" s="509"/>
      <c r="TN3" s="509"/>
      <c r="TO3" s="509"/>
      <c r="TP3" s="413"/>
      <c r="TQ3" s="514" t="s">
        <v>108</v>
      </c>
      <c r="TR3" s="515"/>
      <c r="TS3" s="515"/>
      <c r="TT3" s="516"/>
    </row>
    <row r="4" spans="1:1182" s="132" customFormat="1" ht="15" customHeight="1" thickBot="1" x14ac:dyDescent="0.3">
      <c r="A4" s="571"/>
      <c r="B4" s="554"/>
      <c r="C4" s="427"/>
      <c r="D4" s="419" t="s">
        <v>31</v>
      </c>
      <c r="E4" s="444" t="s">
        <v>1</v>
      </c>
      <c r="F4" s="445"/>
      <c r="G4" s="445"/>
      <c r="H4" s="446"/>
      <c r="I4" s="447" t="s">
        <v>2</v>
      </c>
      <c r="J4" s="445"/>
      <c r="K4" s="445"/>
      <c r="L4" s="446"/>
      <c r="M4" s="447" t="s">
        <v>3</v>
      </c>
      <c r="N4" s="445"/>
      <c r="O4" s="445"/>
      <c r="P4" s="448"/>
      <c r="Q4" s="472"/>
      <c r="R4" s="472"/>
      <c r="S4" s="472"/>
      <c r="T4" s="473"/>
      <c r="U4" s="444" t="s">
        <v>4</v>
      </c>
      <c r="V4" s="445"/>
      <c r="W4" s="445"/>
      <c r="X4" s="446"/>
      <c r="Y4" s="441" t="s">
        <v>5</v>
      </c>
      <c r="Z4" s="442"/>
      <c r="AA4" s="442"/>
      <c r="AB4" s="443"/>
      <c r="AC4" s="441" t="s">
        <v>6</v>
      </c>
      <c r="AD4" s="442"/>
      <c r="AE4" s="442"/>
      <c r="AF4" s="443"/>
      <c r="AG4" s="441" t="s">
        <v>7</v>
      </c>
      <c r="AH4" s="442"/>
      <c r="AI4" s="442"/>
      <c r="AJ4" s="443"/>
      <c r="AK4" s="441" t="s">
        <v>8</v>
      </c>
      <c r="AL4" s="442"/>
      <c r="AM4" s="442"/>
      <c r="AN4" s="443"/>
      <c r="AO4" s="441" t="s">
        <v>15</v>
      </c>
      <c r="AP4" s="442"/>
      <c r="AQ4" s="442"/>
      <c r="AR4" s="443"/>
      <c r="AS4" s="441" t="s">
        <v>17</v>
      </c>
      <c r="AT4" s="442"/>
      <c r="AU4" s="442"/>
      <c r="AV4" s="443"/>
      <c r="AW4" s="441" t="s">
        <v>19</v>
      </c>
      <c r="AX4" s="442"/>
      <c r="AY4" s="442"/>
      <c r="AZ4" s="443"/>
      <c r="BA4" s="441" t="s">
        <v>20</v>
      </c>
      <c r="BB4" s="442"/>
      <c r="BC4" s="442"/>
      <c r="BD4" s="443"/>
      <c r="BE4" s="441" t="s">
        <v>1</v>
      </c>
      <c r="BF4" s="442"/>
      <c r="BG4" s="442"/>
      <c r="BH4" s="443"/>
      <c r="BI4" s="441" t="s">
        <v>2</v>
      </c>
      <c r="BJ4" s="442"/>
      <c r="BK4" s="442"/>
      <c r="BL4" s="443"/>
      <c r="BM4" s="441" t="s">
        <v>3</v>
      </c>
      <c r="BN4" s="442"/>
      <c r="BO4" s="442"/>
      <c r="BP4" s="474"/>
      <c r="BQ4" s="467"/>
      <c r="BR4" s="468"/>
      <c r="BS4" s="468"/>
      <c r="BT4" s="469"/>
      <c r="BU4" s="537" t="s">
        <v>4</v>
      </c>
      <c r="BV4" s="442"/>
      <c r="BW4" s="442"/>
      <c r="BX4" s="443"/>
      <c r="BY4" s="441" t="s">
        <v>5</v>
      </c>
      <c r="BZ4" s="442"/>
      <c r="CA4" s="442"/>
      <c r="CB4" s="443"/>
      <c r="CC4" s="441" t="s">
        <v>6</v>
      </c>
      <c r="CD4" s="442"/>
      <c r="CE4" s="442"/>
      <c r="CF4" s="443"/>
      <c r="CG4" s="441" t="s">
        <v>22</v>
      </c>
      <c r="CH4" s="442"/>
      <c r="CI4" s="442"/>
      <c r="CJ4" s="443"/>
      <c r="CK4" s="441" t="s">
        <v>8</v>
      </c>
      <c r="CL4" s="442"/>
      <c r="CM4" s="442"/>
      <c r="CN4" s="443"/>
      <c r="CO4" s="441" t="s">
        <v>15</v>
      </c>
      <c r="CP4" s="442"/>
      <c r="CQ4" s="442"/>
      <c r="CR4" s="443"/>
      <c r="CS4" s="441" t="s">
        <v>17</v>
      </c>
      <c r="CT4" s="442"/>
      <c r="CU4" s="442"/>
      <c r="CV4" s="443"/>
      <c r="CW4" s="441" t="s">
        <v>19</v>
      </c>
      <c r="CX4" s="442"/>
      <c r="CY4" s="442"/>
      <c r="CZ4" s="443"/>
      <c r="DA4" s="441" t="s">
        <v>20</v>
      </c>
      <c r="DB4" s="442"/>
      <c r="DC4" s="442"/>
      <c r="DD4" s="443"/>
      <c r="DE4" s="441" t="s">
        <v>1</v>
      </c>
      <c r="DF4" s="442"/>
      <c r="DG4" s="442"/>
      <c r="DH4" s="443"/>
      <c r="DI4" s="441" t="s">
        <v>2</v>
      </c>
      <c r="DJ4" s="442"/>
      <c r="DK4" s="442"/>
      <c r="DL4" s="443"/>
      <c r="DM4" s="441" t="s">
        <v>3</v>
      </c>
      <c r="DN4" s="442"/>
      <c r="DO4" s="442"/>
      <c r="DP4" s="474"/>
      <c r="DQ4" s="583"/>
      <c r="DR4" s="584"/>
      <c r="DS4" s="584"/>
      <c r="DT4" s="585"/>
      <c r="DU4" s="537" t="s">
        <v>4</v>
      </c>
      <c r="DV4" s="442"/>
      <c r="DW4" s="442"/>
      <c r="DX4" s="443"/>
      <c r="DY4" s="441" t="s">
        <v>5</v>
      </c>
      <c r="DZ4" s="442"/>
      <c r="EA4" s="442"/>
      <c r="EB4" s="443"/>
      <c r="EC4" s="441" t="s">
        <v>6</v>
      </c>
      <c r="ED4" s="442"/>
      <c r="EE4" s="442"/>
      <c r="EF4" s="443"/>
      <c r="EG4" s="441" t="s">
        <v>7</v>
      </c>
      <c r="EH4" s="442"/>
      <c r="EI4" s="442"/>
      <c r="EJ4" s="443"/>
      <c r="EK4" s="441" t="s">
        <v>8</v>
      </c>
      <c r="EL4" s="442"/>
      <c r="EM4" s="442"/>
      <c r="EN4" s="443"/>
      <c r="EO4" s="441" t="s">
        <v>15</v>
      </c>
      <c r="EP4" s="442"/>
      <c r="EQ4" s="442"/>
      <c r="ER4" s="443"/>
      <c r="ES4" s="441" t="s">
        <v>17</v>
      </c>
      <c r="ET4" s="442"/>
      <c r="EU4" s="442"/>
      <c r="EV4" s="443"/>
      <c r="EW4" s="441" t="s">
        <v>19</v>
      </c>
      <c r="EX4" s="442"/>
      <c r="EY4" s="442"/>
      <c r="EZ4" s="443"/>
      <c r="FA4" s="441" t="s">
        <v>20</v>
      </c>
      <c r="FB4" s="442"/>
      <c r="FC4" s="442"/>
      <c r="FD4" s="443"/>
      <c r="FE4" s="441" t="s">
        <v>1</v>
      </c>
      <c r="FF4" s="442"/>
      <c r="FG4" s="442"/>
      <c r="FH4" s="443"/>
      <c r="FI4" s="441" t="s">
        <v>2</v>
      </c>
      <c r="FJ4" s="442"/>
      <c r="FK4" s="442"/>
      <c r="FL4" s="443"/>
      <c r="FM4" s="441" t="s">
        <v>3</v>
      </c>
      <c r="FN4" s="442"/>
      <c r="FO4" s="442"/>
      <c r="FP4" s="474"/>
      <c r="FQ4" s="592"/>
      <c r="FR4" s="593"/>
      <c r="FS4" s="593"/>
      <c r="FT4" s="594"/>
      <c r="FU4" s="537" t="s">
        <v>4</v>
      </c>
      <c r="FV4" s="442"/>
      <c r="FW4" s="442"/>
      <c r="FX4" s="443"/>
      <c r="FY4" s="441" t="s">
        <v>5</v>
      </c>
      <c r="FZ4" s="442"/>
      <c r="GA4" s="442"/>
      <c r="GB4" s="443"/>
      <c r="GC4" s="164"/>
      <c r="GD4" s="441" t="s">
        <v>6</v>
      </c>
      <c r="GE4" s="442"/>
      <c r="GF4" s="443"/>
      <c r="GG4" s="164"/>
      <c r="GH4" s="441" t="s">
        <v>7</v>
      </c>
      <c r="GI4" s="442"/>
      <c r="GJ4" s="443"/>
      <c r="GK4" s="441" t="s">
        <v>8</v>
      </c>
      <c r="GL4" s="442"/>
      <c r="GM4" s="442"/>
      <c r="GN4" s="443"/>
      <c r="GO4" s="441" t="s">
        <v>15</v>
      </c>
      <c r="GP4" s="442"/>
      <c r="GQ4" s="442"/>
      <c r="GR4" s="443"/>
      <c r="GS4" s="164"/>
      <c r="GT4" s="441" t="s">
        <v>17</v>
      </c>
      <c r="GU4" s="442"/>
      <c r="GV4" s="443"/>
      <c r="GW4" s="164"/>
      <c r="GX4" s="441" t="s">
        <v>19</v>
      </c>
      <c r="GY4" s="442"/>
      <c r="GZ4" s="443"/>
      <c r="HA4" s="164"/>
      <c r="HB4" s="441" t="s">
        <v>20</v>
      </c>
      <c r="HC4" s="442"/>
      <c r="HD4" s="443"/>
      <c r="HE4" s="164"/>
      <c r="HF4" s="441" t="s">
        <v>1</v>
      </c>
      <c r="HG4" s="442"/>
      <c r="HH4" s="443"/>
      <c r="HI4" s="441" t="s">
        <v>2</v>
      </c>
      <c r="HJ4" s="442"/>
      <c r="HK4" s="442"/>
      <c r="HL4" s="443"/>
      <c r="HM4" s="164"/>
      <c r="HN4" s="441" t="s">
        <v>3</v>
      </c>
      <c r="HO4" s="442"/>
      <c r="HP4" s="474"/>
      <c r="HQ4" s="564"/>
      <c r="HR4" s="565"/>
      <c r="HS4" s="565"/>
      <c r="HT4" s="566"/>
      <c r="HU4" s="537" t="s">
        <v>4</v>
      </c>
      <c r="HV4" s="442"/>
      <c r="HW4" s="442"/>
      <c r="HX4" s="443"/>
      <c r="HY4" s="441" t="s">
        <v>5</v>
      </c>
      <c r="HZ4" s="442"/>
      <c r="IA4" s="442"/>
      <c r="IB4" s="474"/>
      <c r="IC4" s="555" t="s">
        <v>6</v>
      </c>
      <c r="ID4" s="556"/>
      <c r="IE4" s="556"/>
      <c r="IF4" s="557"/>
      <c r="IG4" s="555" t="s">
        <v>7</v>
      </c>
      <c r="IH4" s="556"/>
      <c r="II4" s="556"/>
      <c r="IJ4" s="557"/>
      <c r="IK4" s="555" t="s">
        <v>8</v>
      </c>
      <c r="IL4" s="556"/>
      <c r="IM4" s="556"/>
      <c r="IN4" s="557"/>
      <c r="IO4" s="555" t="s">
        <v>15</v>
      </c>
      <c r="IP4" s="556"/>
      <c r="IQ4" s="556"/>
      <c r="IR4" s="557"/>
      <c r="IS4" s="555" t="s">
        <v>17</v>
      </c>
      <c r="IT4" s="556"/>
      <c r="IU4" s="556"/>
      <c r="IV4" s="557"/>
      <c r="IW4" s="555" t="s">
        <v>19</v>
      </c>
      <c r="IX4" s="556"/>
      <c r="IY4" s="556"/>
      <c r="IZ4" s="557"/>
      <c r="JA4" s="444" t="s">
        <v>20</v>
      </c>
      <c r="JB4" s="445"/>
      <c r="JC4" s="445"/>
      <c r="JD4" s="446"/>
      <c r="JE4" s="441" t="s">
        <v>1</v>
      </c>
      <c r="JF4" s="442"/>
      <c r="JG4" s="442"/>
      <c r="JH4" s="474"/>
      <c r="JI4" s="444" t="s">
        <v>2</v>
      </c>
      <c r="JJ4" s="445"/>
      <c r="JK4" s="445"/>
      <c r="JL4" s="448"/>
      <c r="JM4" s="444" t="s">
        <v>3</v>
      </c>
      <c r="JN4" s="445"/>
      <c r="JO4" s="445"/>
      <c r="JP4" s="448"/>
      <c r="JQ4" s="458"/>
      <c r="JR4" s="459"/>
      <c r="JS4" s="459"/>
      <c r="JT4" s="460"/>
      <c r="JU4" s="537" t="s">
        <v>4</v>
      </c>
      <c r="JV4" s="442"/>
      <c r="JW4" s="442"/>
      <c r="JX4" s="443"/>
      <c r="JY4" s="441" t="s">
        <v>5</v>
      </c>
      <c r="JZ4" s="442"/>
      <c r="KA4" s="442"/>
      <c r="KB4" s="443"/>
      <c r="KC4" s="441" t="s">
        <v>6</v>
      </c>
      <c r="KD4" s="442"/>
      <c r="KE4" s="442"/>
      <c r="KF4" s="443"/>
      <c r="KG4" s="441" t="s">
        <v>7</v>
      </c>
      <c r="KH4" s="442"/>
      <c r="KI4" s="442"/>
      <c r="KJ4" s="443"/>
      <c r="KK4" s="441" t="s">
        <v>8</v>
      </c>
      <c r="KL4" s="442"/>
      <c r="KM4" s="442"/>
      <c r="KN4" s="443"/>
      <c r="KO4" s="441" t="s">
        <v>15</v>
      </c>
      <c r="KP4" s="442"/>
      <c r="KQ4" s="442"/>
      <c r="KR4" s="443"/>
      <c r="KS4" s="549" t="s">
        <v>17</v>
      </c>
      <c r="KT4" s="550"/>
      <c r="KU4" s="550"/>
      <c r="KV4" s="551"/>
      <c r="KW4" s="549" t="s">
        <v>19</v>
      </c>
      <c r="KX4" s="550"/>
      <c r="KY4" s="550"/>
      <c r="KZ4" s="551"/>
      <c r="LA4" s="549" t="s">
        <v>20</v>
      </c>
      <c r="LB4" s="550"/>
      <c r="LC4" s="550"/>
      <c r="LD4" s="551"/>
      <c r="LE4" s="549" t="s">
        <v>1</v>
      </c>
      <c r="LF4" s="550"/>
      <c r="LG4" s="550"/>
      <c r="LH4" s="551"/>
      <c r="LI4" s="549" t="s">
        <v>2</v>
      </c>
      <c r="LJ4" s="550"/>
      <c r="LK4" s="550"/>
      <c r="LL4" s="551"/>
      <c r="LM4" s="549" t="s">
        <v>3</v>
      </c>
      <c r="LN4" s="550"/>
      <c r="LO4" s="550"/>
      <c r="LP4" s="614"/>
      <c r="LQ4" s="564"/>
      <c r="LR4" s="565"/>
      <c r="LS4" s="565"/>
      <c r="LT4" s="566"/>
      <c r="LU4" s="438" t="s">
        <v>4</v>
      </c>
      <c r="LV4" s="439"/>
      <c r="LW4" s="439"/>
      <c r="LX4" s="548"/>
      <c r="LY4" s="547" t="s">
        <v>5</v>
      </c>
      <c r="LZ4" s="439"/>
      <c r="MA4" s="439"/>
      <c r="MB4" s="548"/>
      <c r="MC4" s="547" t="s">
        <v>6</v>
      </c>
      <c r="MD4" s="439"/>
      <c r="ME4" s="439"/>
      <c r="MF4" s="548"/>
      <c r="MG4" s="547" t="s">
        <v>7</v>
      </c>
      <c r="MH4" s="439"/>
      <c r="MI4" s="439"/>
      <c r="MJ4" s="548"/>
      <c r="MK4" s="547" t="s">
        <v>8</v>
      </c>
      <c r="ML4" s="439"/>
      <c r="MM4" s="439"/>
      <c r="MN4" s="548"/>
      <c r="MO4" s="547" t="s">
        <v>15</v>
      </c>
      <c r="MP4" s="439"/>
      <c r="MQ4" s="439"/>
      <c r="MR4" s="548"/>
      <c r="MS4" s="547" t="s">
        <v>17</v>
      </c>
      <c r="MT4" s="439"/>
      <c r="MU4" s="439"/>
      <c r="MV4" s="548"/>
      <c r="MW4" s="547" t="s">
        <v>19</v>
      </c>
      <c r="MX4" s="439"/>
      <c r="MY4" s="439"/>
      <c r="MZ4" s="548"/>
      <c r="NA4" s="547" t="s">
        <v>20</v>
      </c>
      <c r="NB4" s="439"/>
      <c r="NC4" s="439"/>
      <c r="ND4" s="548"/>
      <c r="NE4" s="547" t="s">
        <v>1</v>
      </c>
      <c r="NF4" s="439"/>
      <c r="NG4" s="439"/>
      <c r="NH4" s="548"/>
      <c r="NI4" s="547" t="s">
        <v>2</v>
      </c>
      <c r="NJ4" s="439"/>
      <c r="NK4" s="439"/>
      <c r="NL4" s="548"/>
      <c r="NM4" s="547" t="s">
        <v>3</v>
      </c>
      <c r="NN4" s="439"/>
      <c r="NO4" s="439"/>
      <c r="NP4" s="440"/>
      <c r="NQ4" s="452"/>
      <c r="NR4" s="453"/>
      <c r="NS4" s="453"/>
      <c r="NT4" s="454"/>
      <c r="NU4" s="435" t="s">
        <v>4</v>
      </c>
      <c r="NV4" s="436"/>
      <c r="NW4" s="436"/>
      <c r="NX4" s="437"/>
      <c r="NY4" s="435" t="s">
        <v>5</v>
      </c>
      <c r="NZ4" s="436"/>
      <c r="OA4" s="436"/>
      <c r="OB4" s="437"/>
      <c r="OC4" s="435" t="s">
        <v>6</v>
      </c>
      <c r="OD4" s="436"/>
      <c r="OE4" s="436"/>
      <c r="OF4" s="437"/>
      <c r="OG4" s="435" t="s">
        <v>7</v>
      </c>
      <c r="OH4" s="436"/>
      <c r="OI4" s="436"/>
      <c r="OJ4" s="437"/>
      <c r="OK4" s="435" t="s">
        <v>8</v>
      </c>
      <c r="OL4" s="436"/>
      <c r="OM4" s="436"/>
      <c r="ON4" s="396"/>
      <c r="OO4" s="435" t="s">
        <v>15</v>
      </c>
      <c r="OP4" s="436"/>
      <c r="OQ4" s="436"/>
      <c r="OR4" s="437"/>
      <c r="OS4" s="435" t="s">
        <v>17</v>
      </c>
      <c r="OT4" s="436"/>
      <c r="OU4" s="436"/>
      <c r="OV4" s="437"/>
      <c r="OW4" s="435" t="s">
        <v>19</v>
      </c>
      <c r="OX4" s="436"/>
      <c r="OY4" s="436"/>
      <c r="OZ4" s="437"/>
      <c r="PA4" s="435" t="s">
        <v>20</v>
      </c>
      <c r="PB4" s="436"/>
      <c r="PC4" s="436"/>
      <c r="PD4" s="396"/>
      <c r="PE4" s="435" t="s">
        <v>1</v>
      </c>
      <c r="PF4" s="436"/>
      <c r="PG4" s="436"/>
      <c r="PH4" s="437"/>
      <c r="PI4" s="438" t="s">
        <v>2</v>
      </c>
      <c r="PJ4" s="439"/>
      <c r="PK4" s="439"/>
      <c r="PL4" s="440"/>
      <c r="PM4" s="438" t="s">
        <v>3</v>
      </c>
      <c r="PN4" s="439"/>
      <c r="PO4" s="439"/>
      <c r="PP4" s="440"/>
      <c r="PQ4" s="650"/>
      <c r="PR4" s="651"/>
      <c r="PS4" s="651"/>
      <c r="PT4" s="652"/>
      <c r="PU4" s="630"/>
      <c r="PV4" s="630"/>
      <c r="PW4" s="630"/>
      <c r="PX4" s="631"/>
      <c r="PY4" s="541"/>
      <c r="PZ4" s="542"/>
      <c r="QA4" s="542"/>
      <c r="QB4" s="543"/>
      <c r="QC4" s="459"/>
      <c r="QD4" s="459"/>
      <c r="QE4" s="459"/>
      <c r="QF4" s="460"/>
      <c r="QG4" s="645"/>
      <c r="QH4" s="646"/>
      <c r="QI4" s="646"/>
      <c r="QJ4" s="646"/>
      <c r="QK4" s="625"/>
      <c r="QL4" s="626"/>
      <c r="QM4" s="626"/>
      <c r="QN4" s="632"/>
      <c r="QO4" s="625"/>
      <c r="QP4" s="626"/>
      <c r="QQ4" s="626"/>
      <c r="QR4" s="627"/>
      <c r="QS4" s="625"/>
      <c r="QT4" s="626"/>
      <c r="QU4" s="626"/>
      <c r="QV4" s="627"/>
      <c r="QW4" s="504" t="s">
        <v>4</v>
      </c>
      <c r="QX4" s="505"/>
      <c r="QY4" s="505"/>
      <c r="QZ4" s="506"/>
      <c r="RA4" s="498" t="s">
        <v>5</v>
      </c>
      <c r="RB4" s="499"/>
      <c r="RC4" s="499"/>
      <c r="RD4" s="500"/>
      <c r="RE4" s="498" t="s">
        <v>6</v>
      </c>
      <c r="RF4" s="499"/>
      <c r="RG4" s="499"/>
      <c r="RH4" s="507"/>
      <c r="RI4" s="520" t="s">
        <v>7</v>
      </c>
      <c r="RJ4" s="521"/>
      <c r="RK4" s="521"/>
      <c r="RL4" s="522"/>
      <c r="RM4" s="498" t="s">
        <v>8</v>
      </c>
      <c r="RN4" s="499"/>
      <c r="RO4" s="499"/>
      <c r="RP4" s="500"/>
      <c r="RQ4" s="498" t="s">
        <v>15</v>
      </c>
      <c r="RR4" s="499"/>
      <c r="RS4" s="499"/>
      <c r="RT4" s="507"/>
      <c r="RU4" s="535" t="s">
        <v>17</v>
      </c>
      <c r="RV4" s="499"/>
      <c r="RW4" s="499"/>
      <c r="RX4" s="507"/>
      <c r="RY4" s="498" t="s">
        <v>19</v>
      </c>
      <c r="RZ4" s="499"/>
      <c r="SA4" s="499"/>
      <c r="SB4" s="500"/>
      <c r="SC4" s="498" t="s">
        <v>20</v>
      </c>
      <c r="SD4" s="499"/>
      <c r="SE4" s="499"/>
      <c r="SF4" s="500"/>
      <c r="SG4" s="498" t="s">
        <v>1</v>
      </c>
      <c r="SH4" s="499"/>
      <c r="SI4" s="499"/>
      <c r="SJ4" s="500"/>
      <c r="SK4" s="498" t="s">
        <v>2</v>
      </c>
      <c r="SL4" s="499"/>
      <c r="SM4" s="499"/>
      <c r="SN4" s="500"/>
      <c r="SO4" s="498" t="s">
        <v>3</v>
      </c>
      <c r="SP4" s="499"/>
      <c r="SQ4" s="499"/>
      <c r="SR4" s="500"/>
      <c r="SS4" s="498" t="s">
        <v>4</v>
      </c>
      <c r="ST4" s="499"/>
      <c r="SU4" s="499"/>
      <c r="SV4" s="507"/>
      <c r="SW4" s="520" t="s">
        <v>5</v>
      </c>
      <c r="SX4" s="521"/>
      <c r="SY4" s="521"/>
      <c r="SZ4" s="536"/>
      <c r="TA4" s="532"/>
      <c r="TB4" s="533"/>
      <c r="TC4" s="533"/>
      <c r="TD4" s="534"/>
      <c r="TE4" s="526"/>
      <c r="TF4" s="527"/>
      <c r="TG4" s="527"/>
      <c r="TH4" s="528"/>
      <c r="TI4" s="510"/>
      <c r="TJ4" s="511"/>
      <c r="TK4" s="511"/>
      <c r="TL4" s="511"/>
      <c r="TM4" s="511"/>
      <c r="TN4" s="511"/>
      <c r="TO4" s="511"/>
      <c r="TP4" s="414"/>
      <c r="TQ4" s="517"/>
      <c r="TR4" s="518"/>
      <c r="TS4" s="518"/>
      <c r="TT4" s="519"/>
    </row>
    <row r="5" spans="1:1182" s="170" customFormat="1" ht="45.75" thickBot="1" x14ac:dyDescent="0.3">
      <c r="A5" s="572"/>
      <c r="B5" s="554"/>
      <c r="C5" s="428"/>
      <c r="D5" s="420"/>
      <c r="E5" s="190" t="s">
        <v>46</v>
      </c>
      <c r="F5" s="164" t="s">
        <v>9</v>
      </c>
      <c r="G5" s="164" t="s">
        <v>23</v>
      </c>
      <c r="H5" s="164" t="s">
        <v>24</v>
      </c>
      <c r="I5" s="164" t="s">
        <v>46</v>
      </c>
      <c r="J5" s="164" t="s">
        <v>9</v>
      </c>
      <c r="K5" s="164" t="s">
        <v>23</v>
      </c>
      <c r="L5" s="164" t="s">
        <v>24</v>
      </c>
      <c r="M5" s="164" t="s">
        <v>46</v>
      </c>
      <c r="N5" s="164" t="s">
        <v>9</v>
      </c>
      <c r="O5" s="164" t="s">
        <v>23</v>
      </c>
      <c r="P5" s="273" t="s">
        <v>24</v>
      </c>
      <c r="Q5" s="418" t="s">
        <v>46</v>
      </c>
      <c r="R5" s="166" t="s">
        <v>9</v>
      </c>
      <c r="S5" s="166" t="s">
        <v>23</v>
      </c>
      <c r="T5" s="167" t="s">
        <v>24</v>
      </c>
      <c r="U5" s="168" t="s">
        <v>46</v>
      </c>
      <c r="V5" s="164" t="s">
        <v>9</v>
      </c>
      <c r="W5" s="164" t="s">
        <v>23</v>
      </c>
      <c r="X5" s="164" t="s">
        <v>24</v>
      </c>
      <c r="Y5" s="163" t="s">
        <v>46</v>
      </c>
      <c r="Z5" s="164" t="s">
        <v>9</v>
      </c>
      <c r="AA5" s="164" t="s">
        <v>23</v>
      </c>
      <c r="AB5" s="164" t="s">
        <v>24</v>
      </c>
      <c r="AC5" s="164" t="s">
        <v>46</v>
      </c>
      <c r="AD5" s="164" t="s">
        <v>9</v>
      </c>
      <c r="AE5" s="164" t="s">
        <v>23</v>
      </c>
      <c r="AF5" s="164" t="s">
        <v>24</v>
      </c>
      <c r="AG5" s="164" t="s">
        <v>46</v>
      </c>
      <c r="AH5" s="164" t="s">
        <v>9</v>
      </c>
      <c r="AI5" s="164" t="s">
        <v>23</v>
      </c>
      <c r="AJ5" s="164" t="s">
        <v>24</v>
      </c>
      <c r="AK5" s="164" t="s">
        <v>46</v>
      </c>
      <c r="AL5" s="164" t="s">
        <v>9</v>
      </c>
      <c r="AM5" s="164" t="s">
        <v>23</v>
      </c>
      <c r="AN5" s="164" t="s">
        <v>24</v>
      </c>
      <c r="AO5" s="164" t="s">
        <v>46</v>
      </c>
      <c r="AP5" s="164" t="s">
        <v>9</v>
      </c>
      <c r="AQ5" s="164" t="s">
        <v>23</v>
      </c>
      <c r="AR5" s="164" t="s">
        <v>24</v>
      </c>
      <c r="AS5" s="164" t="s">
        <v>46</v>
      </c>
      <c r="AT5" s="164" t="s">
        <v>9</v>
      </c>
      <c r="AU5" s="164" t="s">
        <v>23</v>
      </c>
      <c r="AV5" s="164" t="s">
        <v>24</v>
      </c>
      <c r="AW5" s="164" t="s">
        <v>46</v>
      </c>
      <c r="AX5" s="164" t="s">
        <v>9</v>
      </c>
      <c r="AY5" s="164" t="s">
        <v>23</v>
      </c>
      <c r="AZ5" s="164" t="s">
        <v>24</v>
      </c>
      <c r="BA5" s="164" t="s">
        <v>46</v>
      </c>
      <c r="BB5" s="164" t="s">
        <v>9</v>
      </c>
      <c r="BC5" s="164" t="s">
        <v>23</v>
      </c>
      <c r="BD5" s="164" t="s">
        <v>24</v>
      </c>
      <c r="BE5" s="164" t="s">
        <v>46</v>
      </c>
      <c r="BF5" s="164" t="s">
        <v>9</v>
      </c>
      <c r="BG5" s="164" t="s">
        <v>23</v>
      </c>
      <c r="BH5" s="164" t="s">
        <v>24</v>
      </c>
      <c r="BI5" s="164" t="s">
        <v>46</v>
      </c>
      <c r="BJ5" s="164" t="s">
        <v>9</v>
      </c>
      <c r="BK5" s="164" t="s">
        <v>23</v>
      </c>
      <c r="BL5" s="164" t="s">
        <v>24</v>
      </c>
      <c r="BM5" s="164" t="s">
        <v>46</v>
      </c>
      <c r="BN5" s="164" t="s">
        <v>9</v>
      </c>
      <c r="BO5" s="164" t="s">
        <v>23</v>
      </c>
      <c r="BP5" s="165" t="s">
        <v>24</v>
      </c>
      <c r="BQ5" s="169" t="s">
        <v>46</v>
      </c>
      <c r="BR5" s="166" t="s">
        <v>9</v>
      </c>
      <c r="BS5" s="166" t="s">
        <v>23</v>
      </c>
      <c r="BT5" s="225" t="s">
        <v>24</v>
      </c>
      <c r="BU5" s="163" t="s">
        <v>46</v>
      </c>
      <c r="BV5" s="164" t="s">
        <v>9</v>
      </c>
      <c r="BW5" s="164" t="s">
        <v>23</v>
      </c>
      <c r="BX5" s="164" t="s">
        <v>24</v>
      </c>
      <c r="BY5" s="164" t="s">
        <v>46</v>
      </c>
      <c r="BZ5" s="164" t="s">
        <v>9</v>
      </c>
      <c r="CA5" s="164" t="s">
        <v>23</v>
      </c>
      <c r="CB5" s="164" t="s">
        <v>24</v>
      </c>
      <c r="CC5" s="164" t="s">
        <v>46</v>
      </c>
      <c r="CD5" s="164" t="s">
        <v>9</v>
      </c>
      <c r="CE5" s="164" t="s">
        <v>23</v>
      </c>
      <c r="CF5" s="164" t="s">
        <v>24</v>
      </c>
      <c r="CG5" s="163" t="s">
        <v>46</v>
      </c>
      <c r="CH5" s="164" t="s">
        <v>9</v>
      </c>
      <c r="CI5" s="164" t="s">
        <v>23</v>
      </c>
      <c r="CJ5" s="164" t="s">
        <v>24</v>
      </c>
      <c r="CK5" s="164" t="s">
        <v>46</v>
      </c>
      <c r="CL5" s="164" t="s">
        <v>9</v>
      </c>
      <c r="CM5" s="164" t="s">
        <v>23</v>
      </c>
      <c r="CN5" s="164" t="s">
        <v>24</v>
      </c>
      <c r="CO5" s="164" t="s">
        <v>46</v>
      </c>
      <c r="CP5" s="164" t="s">
        <v>9</v>
      </c>
      <c r="CQ5" s="164" t="s">
        <v>23</v>
      </c>
      <c r="CR5" s="164" t="s">
        <v>24</v>
      </c>
      <c r="CS5" s="164" t="s">
        <v>46</v>
      </c>
      <c r="CT5" s="164" t="s">
        <v>9</v>
      </c>
      <c r="CU5" s="164" t="s">
        <v>23</v>
      </c>
      <c r="CV5" s="164" t="s">
        <v>24</v>
      </c>
      <c r="CW5" s="164" t="s">
        <v>46</v>
      </c>
      <c r="CX5" s="164" t="s">
        <v>9</v>
      </c>
      <c r="CY5" s="164" t="s">
        <v>23</v>
      </c>
      <c r="CZ5" s="164" t="s">
        <v>24</v>
      </c>
      <c r="DA5" s="164" t="s">
        <v>46</v>
      </c>
      <c r="DB5" s="164" t="s">
        <v>9</v>
      </c>
      <c r="DC5" s="164" t="s">
        <v>23</v>
      </c>
      <c r="DD5" s="164" t="s">
        <v>24</v>
      </c>
      <c r="DE5" s="164" t="s">
        <v>46</v>
      </c>
      <c r="DF5" s="164" t="s">
        <v>9</v>
      </c>
      <c r="DG5" s="164" t="s">
        <v>23</v>
      </c>
      <c r="DH5" s="164" t="s">
        <v>24</v>
      </c>
      <c r="DI5" s="164" t="s">
        <v>46</v>
      </c>
      <c r="DJ5" s="164" t="s">
        <v>9</v>
      </c>
      <c r="DK5" s="164" t="s">
        <v>23</v>
      </c>
      <c r="DL5" s="164" t="s">
        <v>24</v>
      </c>
      <c r="DM5" s="164" t="s">
        <v>46</v>
      </c>
      <c r="DN5" s="164" t="s">
        <v>9</v>
      </c>
      <c r="DO5" s="164" t="s">
        <v>23</v>
      </c>
      <c r="DP5" s="165" t="s">
        <v>24</v>
      </c>
      <c r="DQ5" s="161" t="s">
        <v>46</v>
      </c>
      <c r="DR5" s="162" t="s">
        <v>9</v>
      </c>
      <c r="DS5" s="162" t="s">
        <v>23</v>
      </c>
      <c r="DT5" s="214" t="s">
        <v>24</v>
      </c>
      <c r="DU5" s="163" t="s">
        <v>46</v>
      </c>
      <c r="DV5" s="164" t="s">
        <v>9</v>
      </c>
      <c r="DW5" s="164" t="s">
        <v>23</v>
      </c>
      <c r="DX5" s="164" t="s">
        <v>24</v>
      </c>
      <c r="DY5" s="164" t="s">
        <v>46</v>
      </c>
      <c r="DZ5" s="164" t="s">
        <v>9</v>
      </c>
      <c r="EA5" s="164" t="s">
        <v>23</v>
      </c>
      <c r="EB5" s="164" t="s">
        <v>24</v>
      </c>
      <c r="EC5" s="164" t="s">
        <v>46</v>
      </c>
      <c r="ED5" s="164" t="s">
        <v>9</v>
      </c>
      <c r="EE5" s="164" t="s">
        <v>23</v>
      </c>
      <c r="EF5" s="164" t="s">
        <v>24</v>
      </c>
      <c r="EG5" s="164" t="s">
        <v>46</v>
      </c>
      <c r="EH5" s="164" t="s">
        <v>9</v>
      </c>
      <c r="EI5" s="164" t="s">
        <v>23</v>
      </c>
      <c r="EJ5" s="164" t="s">
        <v>24</v>
      </c>
      <c r="EK5" s="164" t="s">
        <v>46</v>
      </c>
      <c r="EL5" s="164" t="s">
        <v>9</v>
      </c>
      <c r="EM5" s="164" t="s">
        <v>23</v>
      </c>
      <c r="EN5" s="164" t="s">
        <v>24</v>
      </c>
      <c r="EO5" s="164" t="s">
        <v>46</v>
      </c>
      <c r="EP5" s="164" t="s">
        <v>9</v>
      </c>
      <c r="EQ5" s="164" t="s">
        <v>23</v>
      </c>
      <c r="ER5" s="164" t="s">
        <v>24</v>
      </c>
      <c r="ES5" s="164" t="s">
        <v>46</v>
      </c>
      <c r="ET5" s="164" t="s">
        <v>9</v>
      </c>
      <c r="EU5" s="164" t="s">
        <v>23</v>
      </c>
      <c r="EV5" s="164" t="s">
        <v>24</v>
      </c>
      <c r="EW5" s="164" t="s">
        <v>46</v>
      </c>
      <c r="EX5" s="164" t="s">
        <v>9</v>
      </c>
      <c r="EY5" s="164" t="s">
        <v>23</v>
      </c>
      <c r="EZ5" s="164" t="s">
        <v>24</v>
      </c>
      <c r="FA5" s="164" t="s">
        <v>46</v>
      </c>
      <c r="FB5" s="164" t="s">
        <v>9</v>
      </c>
      <c r="FC5" s="164" t="s">
        <v>23</v>
      </c>
      <c r="FD5" s="164" t="s">
        <v>24</v>
      </c>
      <c r="FE5" s="164" t="s">
        <v>46</v>
      </c>
      <c r="FF5" s="164" t="s">
        <v>9</v>
      </c>
      <c r="FG5" s="164" t="s">
        <v>23</v>
      </c>
      <c r="FH5" s="164" t="s">
        <v>24</v>
      </c>
      <c r="FI5" s="164" t="s">
        <v>46</v>
      </c>
      <c r="FJ5" s="164" t="s">
        <v>9</v>
      </c>
      <c r="FK5" s="164" t="s">
        <v>23</v>
      </c>
      <c r="FL5" s="164" t="s">
        <v>24</v>
      </c>
      <c r="FM5" s="164" t="s">
        <v>46</v>
      </c>
      <c r="FN5" s="164" t="s">
        <v>9</v>
      </c>
      <c r="FO5" s="164" t="s">
        <v>23</v>
      </c>
      <c r="FP5" s="165" t="s">
        <v>24</v>
      </c>
      <c r="FQ5" s="169" t="s">
        <v>46</v>
      </c>
      <c r="FR5" s="166" t="s">
        <v>9</v>
      </c>
      <c r="FS5" s="166" t="s">
        <v>23</v>
      </c>
      <c r="FT5" s="225" t="s">
        <v>24</v>
      </c>
      <c r="FU5" s="163" t="s">
        <v>46</v>
      </c>
      <c r="FV5" s="164" t="s">
        <v>9</v>
      </c>
      <c r="FW5" s="164" t="s">
        <v>23</v>
      </c>
      <c r="FX5" s="164" t="s">
        <v>24</v>
      </c>
      <c r="FY5" s="164" t="s">
        <v>46</v>
      </c>
      <c r="FZ5" s="164" t="s">
        <v>9</v>
      </c>
      <c r="GA5" s="164" t="s">
        <v>23</v>
      </c>
      <c r="GB5" s="164" t="s">
        <v>24</v>
      </c>
      <c r="GC5" s="164" t="s">
        <v>46</v>
      </c>
      <c r="GD5" s="164" t="s">
        <v>9</v>
      </c>
      <c r="GE5" s="164" t="s">
        <v>23</v>
      </c>
      <c r="GF5" s="164" t="s">
        <v>24</v>
      </c>
      <c r="GG5" s="164" t="s">
        <v>46</v>
      </c>
      <c r="GH5" s="164" t="s">
        <v>9</v>
      </c>
      <c r="GI5" s="164" t="s">
        <v>23</v>
      </c>
      <c r="GJ5" s="164" t="s">
        <v>24</v>
      </c>
      <c r="GK5" s="164" t="s">
        <v>46</v>
      </c>
      <c r="GL5" s="164" t="s">
        <v>9</v>
      </c>
      <c r="GM5" s="164" t="s">
        <v>23</v>
      </c>
      <c r="GN5" s="164" t="s">
        <v>24</v>
      </c>
      <c r="GO5" s="164" t="s">
        <v>46</v>
      </c>
      <c r="GP5" s="164" t="s">
        <v>9</v>
      </c>
      <c r="GQ5" s="164" t="s">
        <v>23</v>
      </c>
      <c r="GR5" s="164" t="s">
        <v>24</v>
      </c>
      <c r="GS5" s="164" t="s">
        <v>46</v>
      </c>
      <c r="GT5" s="164" t="s">
        <v>9</v>
      </c>
      <c r="GU5" s="164" t="s">
        <v>23</v>
      </c>
      <c r="GV5" s="164" t="s">
        <v>24</v>
      </c>
      <c r="GW5" s="164" t="s">
        <v>46</v>
      </c>
      <c r="GX5" s="164" t="s">
        <v>9</v>
      </c>
      <c r="GY5" s="164" t="s">
        <v>23</v>
      </c>
      <c r="GZ5" s="164" t="s">
        <v>24</v>
      </c>
      <c r="HA5" s="164" t="s">
        <v>46</v>
      </c>
      <c r="HB5" s="164" t="s">
        <v>9</v>
      </c>
      <c r="HC5" s="164" t="s">
        <v>23</v>
      </c>
      <c r="HD5" s="164" t="s">
        <v>24</v>
      </c>
      <c r="HE5" s="164" t="s">
        <v>46</v>
      </c>
      <c r="HF5" s="164" t="s">
        <v>9</v>
      </c>
      <c r="HG5" s="164" t="s">
        <v>23</v>
      </c>
      <c r="HH5" s="164" t="s">
        <v>24</v>
      </c>
      <c r="HI5" s="164" t="s">
        <v>46</v>
      </c>
      <c r="HJ5" s="164" t="s">
        <v>9</v>
      </c>
      <c r="HK5" s="164" t="s">
        <v>23</v>
      </c>
      <c r="HL5" s="164" t="s">
        <v>24</v>
      </c>
      <c r="HM5" s="164" t="s">
        <v>46</v>
      </c>
      <c r="HN5" s="164" t="s">
        <v>9</v>
      </c>
      <c r="HO5" s="164" t="s">
        <v>23</v>
      </c>
      <c r="HP5" s="165" t="s">
        <v>24</v>
      </c>
      <c r="HQ5" s="161" t="s">
        <v>46</v>
      </c>
      <c r="HR5" s="162" t="s">
        <v>9</v>
      </c>
      <c r="HS5" s="162" t="s">
        <v>52</v>
      </c>
      <c r="HT5" s="214" t="s">
        <v>53</v>
      </c>
      <c r="HU5" s="163" t="s">
        <v>46</v>
      </c>
      <c r="HV5" s="164" t="s">
        <v>9</v>
      </c>
      <c r="HW5" s="164" t="s">
        <v>23</v>
      </c>
      <c r="HX5" s="164" t="s">
        <v>24</v>
      </c>
      <c r="HY5" s="164" t="s">
        <v>46</v>
      </c>
      <c r="HZ5" s="164" t="s">
        <v>9</v>
      </c>
      <c r="IA5" s="164" t="s">
        <v>23</v>
      </c>
      <c r="IB5" s="164" t="s">
        <v>24</v>
      </c>
      <c r="IC5" s="166" t="s">
        <v>46</v>
      </c>
      <c r="ID5" s="166" t="s">
        <v>9</v>
      </c>
      <c r="IE5" s="166" t="s">
        <v>23</v>
      </c>
      <c r="IF5" s="166" t="s">
        <v>24</v>
      </c>
      <c r="IG5" s="166" t="s">
        <v>46</v>
      </c>
      <c r="IH5" s="166" t="s">
        <v>9</v>
      </c>
      <c r="II5" s="166" t="s">
        <v>23</v>
      </c>
      <c r="IJ5" s="166" t="s">
        <v>24</v>
      </c>
      <c r="IK5" s="169" t="s">
        <v>46</v>
      </c>
      <c r="IL5" s="166" t="s">
        <v>9</v>
      </c>
      <c r="IM5" s="166" t="s">
        <v>23</v>
      </c>
      <c r="IN5" s="166" t="s">
        <v>24</v>
      </c>
      <c r="IO5" s="169" t="s">
        <v>46</v>
      </c>
      <c r="IP5" s="166" t="s">
        <v>9</v>
      </c>
      <c r="IQ5" s="166" t="s">
        <v>23</v>
      </c>
      <c r="IR5" s="166" t="s">
        <v>24</v>
      </c>
      <c r="IS5" s="169" t="s">
        <v>46</v>
      </c>
      <c r="IT5" s="166" t="s">
        <v>9</v>
      </c>
      <c r="IU5" s="166" t="s">
        <v>23</v>
      </c>
      <c r="IV5" s="166" t="s">
        <v>24</v>
      </c>
      <c r="IW5" s="169" t="s">
        <v>46</v>
      </c>
      <c r="IX5" s="166" t="s">
        <v>9</v>
      </c>
      <c r="IY5" s="166" t="s">
        <v>23</v>
      </c>
      <c r="IZ5" s="166" t="s">
        <v>24</v>
      </c>
      <c r="JA5" s="168" t="s">
        <v>46</v>
      </c>
      <c r="JB5" s="164" t="s">
        <v>9</v>
      </c>
      <c r="JC5" s="164" t="s">
        <v>23</v>
      </c>
      <c r="JD5" s="164" t="s">
        <v>24</v>
      </c>
      <c r="JE5" s="164" t="s">
        <v>46</v>
      </c>
      <c r="JF5" s="164" t="s">
        <v>9</v>
      </c>
      <c r="JG5" s="164" t="s">
        <v>23</v>
      </c>
      <c r="JH5" s="164" t="s">
        <v>24</v>
      </c>
      <c r="JI5" s="168" t="s">
        <v>46</v>
      </c>
      <c r="JJ5" s="164" t="s">
        <v>9</v>
      </c>
      <c r="JK5" s="164" t="s">
        <v>23</v>
      </c>
      <c r="JL5" s="164" t="s">
        <v>24</v>
      </c>
      <c r="JM5" s="168" t="s">
        <v>46</v>
      </c>
      <c r="JN5" s="164" t="s">
        <v>9</v>
      </c>
      <c r="JO5" s="164" t="s">
        <v>23</v>
      </c>
      <c r="JP5" s="165" t="s">
        <v>24</v>
      </c>
      <c r="JQ5" s="161" t="s">
        <v>46</v>
      </c>
      <c r="JR5" s="162" t="s">
        <v>9</v>
      </c>
      <c r="JS5" s="162" t="s">
        <v>23</v>
      </c>
      <c r="JT5" s="214" t="s">
        <v>24</v>
      </c>
      <c r="JU5" s="216" t="s">
        <v>46</v>
      </c>
      <c r="JV5" s="164" t="s">
        <v>57</v>
      </c>
      <c r="JW5" s="164" t="s">
        <v>23</v>
      </c>
      <c r="JX5" s="164" t="s">
        <v>53</v>
      </c>
      <c r="JY5" s="52" t="s">
        <v>46</v>
      </c>
      <c r="JZ5" s="164" t="s">
        <v>57</v>
      </c>
      <c r="KA5" s="164" t="s">
        <v>23</v>
      </c>
      <c r="KB5" s="164" t="s">
        <v>53</v>
      </c>
      <c r="KC5" s="52" t="s">
        <v>46</v>
      </c>
      <c r="KD5" s="164" t="s">
        <v>57</v>
      </c>
      <c r="KE5" s="164" t="s">
        <v>23</v>
      </c>
      <c r="KF5" s="164" t="s">
        <v>53</v>
      </c>
      <c r="KG5" s="52" t="s">
        <v>46</v>
      </c>
      <c r="KH5" s="164" t="s">
        <v>57</v>
      </c>
      <c r="KI5" s="164" t="s">
        <v>23</v>
      </c>
      <c r="KJ5" s="164" t="s">
        <v>53</v>
      </c>
      <c r="KK5" s="52" t="s">
        <v>46</v>
      </c>
      <c r="KL5" s="164" t="s">
        <v>57</v>
      </c>
      <c r="KM5" s="164" t="s">
        <v>23</v>
      </c>
      <c r="KN5" s="164" t="s">
        <v>53</v>
      </c>
      <c r="KO5" s="52" t="s">
        <v>46</v>
      </c>
      <c r="KP5" s="164" t="s">
        <v>57</v>
      </c>
      <c r="KQ5" s="164" t="s">
        <v>23</v>
      </c>
      <c r="KR5" s="164" t="s">
        <v>53</v>
      </c>
      <c r="KS5" s="164" t="s">
        <v>46</v>
      </c>
      <c r="KT5" s="164" t="s">
        <v>9</v>
      </c>
      <c r="KU5" s="164" t="s">
        <v>43</v>
      </c>
      <c r="KV5" s="164" t="s">
        <v>53</v>
      </c>
      <c r="KW5" s="164" t="s">
        <v>46</v>
      </c>
      <c r="KX5" s="164" t="s">
        <v>9</v>
      </c>
      <c r="KY5" s="164" t="s">
        <v>43</v>
      </c>
      <c r="KZ5" s="164" t="s">
        <v>53</v>
      </c>
      <c r="LA5" s="164" t="s">
        <v>46</v>
      </c>
      <c r="LB5" s="164" t="s">
        <v>9</v>
      </c>
      <c r="LC5" s="164" t="s">
        <v>43</v>
      </c>
      <c r="LD5" s="164" t="s">
        <v>53</v>
      </c>
      <c r="LE5" s="164" t="s">
        <v>46</v>
      </c>
      <c r="LF5" s="164" t="s">
        <v>9</v>
      </c>
      <c r="LG5" s="164" t="s">
        <v>43</v>
      </c>
      <c r="LH5" s="164" t="s">
        <v>53</v>
      </c>
      <c r="LI5" s="164" t="s">
        <v>46</v>
      </c>
      <c r="LJ5" s="164" t="s">
        <v>9</v>
      </c>
      <c r="LK5" s="164" t="s">
        <v>43</v>
      </c>
      <c r="LL5" s="164" t="s">
        <v>53</v>
      </c>
      <c r="LM5" s="164" t="s">
        <v>46</v>
      </c>
      <c r="LN5" s="164" t="s">
        <v>9</v>
      </c>
      <c r="LO5" s="164" t="s">
        <v>43</v>
      </c>
      <c r="LP5" s="165" t="s">
        <v>53</v>
      </c>
      <c r="LQ5" s="161" t="s">
        <v>46</v>
      </c>
      <c r="LR5" s="162" t="s">
        <v>9</v>
      </c>
      <c r="LS5" s="162" t="s">
        <v>43</v>
      </c>
      <c r="LT5" s="214" t="s">
        <v>53</v>
      </c>
      <c r="LU5" s="163" t="s">
        <v>46</v>
      </c>
      <c r="LV5" s="164" t="s">
        <v>9</v>
      </c>
      <c r="LW5" s="164" t="s">
        <v>43</v>
      </c>
      <c r="LX5" s="164" t="s">
        <v>53</v>
      </c>
      <c r="LY5" s="164" t="s">
        <v>46</v>
      </c>
      <c r="LZ5" s="164" t="s">
        <v>9</v>
      </c>
      <c r="MA5" s="164" t="s">
        <v>43</v>
      </c>
      <c r="MB5" s="164" t="s">
        <v>53</v>
      </c>
      <c r="MC5" s="164" t="s">
        <v>46</v>
      </c>
      <c r="MD5" s="164" t="s">
        <v>9</v>
      </c>
      <c r="ME5" s="164" t="s">
        <v>43</v>
      </c>
      <c r="MF5" s="164" t="s">
        <v>53</v>
      </c>
      <c r="MG5" s="164" t="s">
        <v>46</v>
      </c>
      <c r="MH5" s="164" t="s">
        <v>9</v>
      </c>
      <c r="MI5" s="164" t="s">
        <v>43</v>
      </c>
      <c r="MJ5" s="164" t="s">
        <v>53</v>
      </c>
      <c r="MK5" s="164" t="s">
        <v>46</v>
      </c>
      <c r="ML5" s="164" t="s">
        <v>9</v>
      </c>
      <c r="MM5" s="164" t="s">
        <v>43</v>
      </c>
      <c r="MN5" s="164" t="s">
        <v>53</v>
      </c>
      <c r="MO5" s="164" t="s">
        <v>46</v>
      </c>
      <c r="MP5" s="164" t="s">
        <v>9</v>
      </c>
      <c r="MQ5" s="164" t="s">
        <v>43</v>
      </c>
      <c r="MR5" s="164" t="s">
        <v>53</v>
      </c>
      <c r="MS5" s="164" t="s">
        <v>46</v>
      </c>
      <c r="MT5" s="164" t="s">
        <v>9</v>
      </c>
      <c r="MU5" s="164" t="s">
        <v>43</v>
      </c>
      <c r="MV5" s="164" t="s">
        <v>53</v>
      </c>
      <c r="MW5" s="164" t="s">
        <v>46</v>
      </c>
      <c r="MX5" s="164" t="s">
        <v>9</v>
      </c>
      <c r="MY5" s="164" t="s">
        <v>43</v>
      </c>
      <c r="MZ5" s="164" t="s">
        <v>53</v>
      </c>
      <c r="NA5" s="164" t="s">
        <v>46</v>
      </c>
      <c r="NB5" s="164" t="s">
        <v>9</v>
      </c>
      <c r="NC5" s="164" t="s">
        <v>43</v>
      </c>
      <c r="ND5" s="164" t="s">
        <v>53</v>
      </c>
      <c r="NE5" s="164" t="s">
        <v>46</v>
      </c>
      <c r="NF5" s="164" t="s">
        <v>9</v>
      </c>
      <c r="NG5" s="164" t="s">
        <v>43</v>
      </c>
      <c r="NH5" s="164" t="s">
        <v>53</v>
      </c>
      <c r="NI5" s="164" t="s">
        <v>46</v>
      </c>
      <c r="NJ5" s="164" t="s">
        <v>9</v>
      </c>
      <c r="NK5" s="164" t="s">
        <v>43</v>
      </c>
      <c r="NL5" s="164" t="s">
        <v>53</v>
      </c>
      <c r="NM5" s="164" t="s">
        <v>46</v>
      </c>
      <c r="NN5" s="164" t="s">
        <v>9</v>
      </c>
      <c r="NO5" s="164" t="s">
        <v>43</v>
      </c>
      <c r="NP5" s="165" t="s">
        <v>53</v>
      </c>
      <c r="NQ5" s="309" t="s">
        <v>109</v>
      </c>
      <c r="NR5" s="166" t="s">
        <v>9</v>
      </c>
      <c r="NS5" s="166" t="s">
        <v>43</v>
      </c>
      <c r="NT5" s="225" t="s">
        <v>53</v>
      </c>
      <c r="NU5" s="160" t="s">
        <v>46</v>
      </c>
      <c r="NV5" s="162" t="s">
        <v>9</v>
      </c>
      <c r="NW5" s="162" t="s">
        <v>43</v>
      </c>
      <c r="NX5" s="201" t="s">
        <v>53</v>
      </c>
      <c r="NY5" s="161" t="s">
        <v>46</v>
      </c>
      <c r="NZ5" s="162" t="s">
        <v>9</v>
      </c>
      <c r="OA5" s="162" t="s">
        <v>43</v>
      </c>
      <c r="OB5" s="201" t="s">
        <v>53</v>
      </c>
      <c r="OC5" s="202" t="s">
        <v>46</v>
      </c>
      <c r="OD5" s="203" t="s">
        <v>9</v>
      </c>
      <c r="OE5" s="203" t="s">
        <v>43</v>
      </c>
      <c r="OF5" s="209" t="s">
        <v>53</v>
      </c>
      <c r="OG5" s="169" t="s">
        <v>46</v>
      </c>
      <c r="OH5" s="166" t="s">
        <v>9</v>
      </c>
      <c r="OI5" s="166" t="s">
        <v>43</v>
      </c>
      <c r="OJ5" s="225" t="s">
        <v>53</v>
      </c>
      <c r="OK5" s="169" t="s">
        <v>46</v>
      </c>
      <c r="OL5" s="166" t="s">
        <v>9</v>
      </c>
      <c r="OM5" s="166" t="s">
        <v>43</v>
      </c>
      <c r="ON5" s="167" t="s">
        <v>53</v>
      </c>
      <c r="OO5" s="161" t="s">
        <v>46</v>
      </c>
      <c r="OP5" s="162" t="s">
        <v>9</v>
      </c>
      <c r="OQ5" s="162" t="s">
        <v>43</v>
      </c>
      <c r="OR5" s="214"/>
      <c r="OS5" s="161" t="s">
        <v>46</v>
      </c>
      <c r="OT5" s="162" t="s">
        <v>9</v>
      </c>
      <c r="OU5" s="162" t="s">
        <v>43</v>
      </c>
      <c r="OV5" s="201" t="s">
        <v>53</v>
      </c>
      <c r="OW5" s="169" t="s">
        <v>46</v>
      </c>
      <c r="OX5" s="166" t="s">
        <v>9</v>
      </c>
      <c r="OY5" s="166" t="s">
        <v>43</v>
      </c>
      <c r="OZ5" s="167" t="s">
        <v>53</v>
      </c>
      <c r="PA5" s="169" t="s">
        <v>46</v>
      </c>
      <c r="PB5" s="166" t="s">
        <v>9</v>
      </c>
      <c r="PC5" s="166" t="s">
        <v>43</v>
      </c>
      <c r="PD5" s="167" t="s">
        <v>53</v>
      </c>
      <c r="PE5" s="169" t="s">
        <v>46</v>
      </c>
      <c r="PF5" s="166" t="s">
        <v>9</v>
      </c>
      <c r="PG5" s="166" t="s">
        <v>43</v>
      </c>
      <c r="PH5" s="167" t="s">
        <v>53</v>
      </c>
      <c r="PI5" s="168" t="s">
        <v>46</v>
      </c>
      <c r="PJ5" s="164" t="s">
        <v>9</v>
      </c>
      <c r="PK5" s="164" t="s">
        <v>43</v>
      </c>
      <c r="PL5" s="273" t="s">
        <v>53</v>
      </c>
      <c r="PM5" s="168" t="s">
        <v>46</v>
      </c>
      <c r="PN5" s="164" t="s">
        <v>9</v>
      </c>
      <c r="PO5" s="164" t="s">
        <v>43</v>
      </c>
      <c r="PP5" s="165" t="s">
        <v>53</v>
      </c>
      <c r="PQ5" s="275" t="s">
        <v>83</v>
      </c>
      <c r="PR5" s="223" t="s">
        <v>93</v>
      </c>
      <c r="PS5" s="223" t="s">
        <v>92</v>
      </c>
      <c r="PT5" s="224" t="s">
        <v>91</v>
      </c>
      <c r="PU5" s="276" t="s">
        <v>83</v>
      </c>
      <c r="PV5" s="277" t="s">
        <v>84</v>
      </c>
      <c r="PW5" s="277" t="s">
        <v>85</v>
      </c>
      <c r="PX5" s="278" t="s">
        <v>82</v>
      </c>
      <c r="PY5" s="279" t="s">
        <v>83</v>
      </c>
      <c r="PZ5" s="277" t="s">
        <v>84</v>
      </c>
      <c r="QA5" s="277" t="s">
        <v>85</v>
      </c>
      <c r="QB5" s="278" t="s">
        <v>82</v>
      </c>
      <c r="QC5" s="279" t="s">
        <v>83</v>
      </c>
      <c r="QD5" s="277" t="s">
        <v>84</v>
      </c>
      <c r="QE5" s="277" t="s">
        <v>85</v>
      </c>
      <c r="QF5" s="278" t="s">
        <v>82</v>
      </c>
      <c r="QG5" s="279" t="s">
        <v>83</v>
      </c>
      <c r="QH5" s="277" t="s">
        <v>84</v>
      </c>
      <c r="QI5" s="277" t="s">
        <v>85</v>
      </c>
      <c r="QJ5" s="278" t="s">
        <v>82</v>
      </c>
      <c r="QK5" s="279" t="s">
        <v>83</v>
      </c>
      <c r="QL5" s="277" t="s">
        <v>84</v>
      </c>
      <c r="QM5" s="277" t="s">
        <v>85</v>
      </c>
      <c r="QN5" s="278" t="s">
        <v>82</v>
      </c>
      <c r="QO5" s="279" t="s">
        <v>83</v>
      </c>
      <c r="QP5" s="277" t="s">
        <v>84</v>
      </c>
      <c r="QQ5" s="277" t="s">
        <v>85</v>
      </c>
      <c r="QR5" s="278" t="s">
        <v>82</v>
      </c>
      <c r="QS5" s="279" t="s">
        <v>83</v>
      </c>
      <c r="QT5" s="277" t="s">
        <v>84</v>
      </c>
      <c r="QU5" s="277" t="s">
        <v>85</v>
      </c>
      <c r="QV5" s="280" t="s">
        <v>82</v>
      </c>
      <c r="QW5" s="289" t="s">
        <v>104</v>
      </c>
      <c r="QX5" s="288" t="s">
        <v>105</v>
      </c>
      <c r="QY5" s="288" t="s">
        <v>106</v>
      </c>
      <c r="QZ5" s="292" t="s">
        <v>91</v>
      </c>
      <c r="RA5" s="289" t="s">
        <v>104</v>
      </c>
      <c r="RB5" s="288" t="s">
        <v>105</v>
      </c>
      <c r="RC5" s="288" t="s">
        <v>106</v>
      </c>
      <c r="RD5" s="292" t="s">
        <v>91</v>
      </c>
      <c r="RE5" s="289" t="s">
        <v>104</v>
      </c>
      <c r="RF5" s="288" t="s">
        <v>105</v>
      </c>
      <c r="RG5" s="288" t="s">
        <v>106</v>
      </c>
      <c r="RH5" s="292" t="s">
        <v>91</v>
      </c>
      <c r="RI5" s="297" t="s">
        <v>104</v>
      </c>
      <c r="RJ5" s="298" t="s">
        <v>105</v>
      </c>
      <c r="RK5" s="298" t="s">
        <v>106</v>
      </c>
      <c r="RL5" s="303" t="s">
        <v>91</v>
      </c>
      <c r="RM5" s="289" t="s">
        <v>104</v>
      </c>
      <c r="RN5" s="288" t="s">
        <v>105</v>
      </c>
      <c r="RO5" s="288" t="s">
        <v>106</v>
      </c>
      <c r="RP5" s="292" t="s">
        <v>91</v>
      </c>
      <c r="RQ5" s="289" t="s">
        <v>104</v>
      </c>
      <c r="RR5" s="288" t="s">
        <v>105</v>
      </c>
      <c r="RS5" s="288" t="s">
        <v>106</v>
      </c>
      <c r="RT5" s="290" t="s">
        <v>91</v>
      </c>
      <c r="RU5" s="343" t="s">
        <v>104</v>
      </c>
      <c r="RV5" s="288" t="s">
        <v>105</v>
      </c>
      <c r="RW5" s="288" t="s">
        <v>106</v>
      </c>
      <c r="RX5" s="290" t="s">
        <v>91</v>
      </c>
      <c r="RY5" s="289" t="s">
        <v>104</v>
      </c>
      <c r="RZ5" s="288" t="s">
        <v>105</v>
      </c>
      <c r="SA5" s="288" t="s">
        <v>106</v>
      </c>
      <c r="SB5" s="292" t="s">
        <v>91</v>
      </c>
      <c r="SC5" s="289" t="s">
        <v>104</v>
      </c>
      <c r="SD5" s="288" t="s">
        <v>105</v>
      </c>
      <c r="SE5" s="288" t="s">
        <v>106</v>
      </c>
      <c r="SF5" s="292" t="s">
        <v>91</v>
      </c>
      <c r="SG5" s="289" t="s">
        <v>104</v>
      </c>
      <c r="SH5" s="288" t="s">
        <v>105</v>
      </c>
      <c r="SI5" s="288" t="s">
        <v>106</v>
      </c>
      <c r="SJ5" s="292" t="s">
        <v>91</v>
      </c>
      <c r="SK5" s="289" t="s">
        <v>104</v>
      </c>
      <c r="SL5" s="288" t="s">
        <v>105</v>
      </c>
      <c r="SM5" s="288" t="s">
        <v>106</v>
      </c>
      <c r="SN5" s="292" t="s">
        <v>91</v>
      </c>
      <c r="SO5" s="289" t="s">
        <v>104</v>
      </c>
      <c r="SP5" s="288" t="s">
        <v>105</v>
      </c>
      <c r="SQ5" s="288" t="s">
        <v>106</v>
      </c>
      <c r="SR5" s="292" t="s">
        <v>91</v>
      </c>
      <c r="SS5" s="289" t="s">
        <v>104</v>
      </c>
      <c r="ST5" s="288" t="s">
        <v>105</v>
      </c>
      <c r="SU5" s="288" t="s">
        <v>106</v>
      </c>
      <c r="SV5" s="292" t="s">
        <v>91</v>
      </c>
      <c r="SW5" s="297" t="s">
        <v>104</v>
      </c>
      <c r="SX5" s="298" t="s">
        <v>105</v>
      </c>
      <c r="SY5" s="298" t="s">
        <v>106</v>
      </c>
      <c r="SZ5" s="401" t="s">
        <v>91</v>
      </c>
      <c r="TA5" s="343" t="s">
        <v>104</v>
      </c>
      <c r="TB5" s="288" t="s">
        <v>105</v>
      </c>
      <c r="TC5" s="288" t="s">
        <v>106</v>
      </c>
      <c r="TD5" s="292" t="s">
        <v>91</v>
      </c>
      <c r="TE5" s="281" t="s">
        <v>83</v>
      </c>
      <c r="TF5" s="282" t="s">
        <v>84</v>
      </c>
      <c r="TG5" s="282" t="s">
        <v>85</v>
      </c>
      <c r="TH5" s="307" t="s">
        <v>82</v>
      </c>
      <c r="TI5" s="281" t="s">
        <v>83</v>
      </c>
      <c r="TJ5" s="282" t="s">
        <v>118</v>
      </c>
      <c r="TK5" s="282" t="s">
        <v>84</v>
      </c>
      <c r="TL5" s="282" t="s">
        <v>118</v>
      </c>
      <c r="TM5" s="282" t="s">
        <v>85</v>
      </c>
      <c r="TN5" s="282" t="s">
        <v>118</v>
      </c>
      <c r="TO5" s="282" t="s">
        <v>82</v>
      </c>
      <c r="TP5" s="415" t="s">
        <v>118</v>
      </c>
      <c r="TQ5" s="409" t="s">
        <v>83</v>
      </c>
      <c r="TR5" s="383" t="s">
        <v>84</v>
      </c>
      <c r="TS5" s="383" t="s">
        <v>85</v>
      </c>
      <c r="TT5" s="384" t="s">
        <v>82</v>
      </c>
    </row>
    <row r="6" spans="1:1182" x14ac:dyDescent="0.25">
      <c r="A6" s="351">
        <v>1</v>
      </c>
      <c r="B6" s="363" t="s">
        <v>95</v>
      </c>
      <c r="C6" s="367">
        <v>5</v>
      </c>
      <c r="D6" s="421">
        <v>8300252052</v>
      </c>
      <c r="E6" s="48"/>
      <c r="F6" s="40"/>
      <c r="G6" s="40"/>
      <c r="H6" s="40"/>
      <c r="I6" s="40"/>
      <c r="J6" s="40"/>
      <c r="K6" s="43"/>
      <c r="L6" s="40"/>
      <c r="M6" s="40"/>
      <c r="N6" s="40"/>
      <c r="O6" s="40"/>
      <c r="P6" s="47"/>
      <c r="Q6" s="48"/>
      <c r="R6" s="40">
        <f>+F6+J6+N6</f>
        <v>0</v>
      </c>
      <c r="S6" s="40">
        <f>+G6+K6+O6</f>
        <v>0</v>
      </c>
      <c r="T6" s="44">
        <f>+H6+L6+P6</f>
        <v>0</v>
      </c>
      <c r="U6" s="45"/>
      <c r="V6" s="40"/>
      <c r="W6" s="46">
        <f>+V6*3%</f>
        <v>0</v>
      </c>
      <c r="X6" s="46">
        <f>+V6-W6</f>
        <v>0</v>
      </c>
      <c r="Y6" s="48"/>
      <c r="Z6" s="40"/>
      <c r="AA6" s="49">
        <f>+Z6*3%</f>
        <v>0</v>
      </c>
      <c r="AB6" s="46">
        <f>+Z6-AA6</f>
        <v>0</v>
      </c>
      <c r="AC6" s="40"/>
      <c r="AD6" s="40"/>
      <c r="AE6" s="46">
        <f>+AD6*3%</f>
        <v>0</v>
      </c>
      <c r="AF6" s="46">
        <f>+AD6-AE6</f>
        <v>0</v>
      </c>
      <c r="AG6" s="40"/>
      <c r="AH6" s="40"/>
      <c r="AI6" s="46">
        <f>+AH6*3%</f>
        <v>0</v>
      </c>
      <c r="AJ6" s="46">
        <f>+AH6-AI6</f>
        <v>0</v>
      </c>
      <c r="AK6" s="40"/>
      <c r="AL6" s="40"/>
      <c r="AM6" s="49">
        <f>+AL6*3%</f>
        <v>0</v>
      </c>
      <c r="AN6" s="40">
        <f>+AL6-AM6</f>
        <v>0</v>
      </c>
      <c r="AO6" s="40"/>
      <c r="AP6" s="46"/>
      <c r="AQ6" s="46">
        <f>+AP6*3%</f>
        <v>0</v>
      </c>
      <c r="AR6" s="46">
        <f>+AP6-AQ6</f>
        <v>0</v>
      </c>
      <c r="AS6" s="40"/>
      <c r="AT6" s="40"/>
      <c r="AU6" s="46">
        <f>+AT6*3%</f>
        <v>0</v>
      </c>
      <c r="AV6" s="46">
        <f>+AT6-AU6</f>
        <v>0</v>
      </c>
      <c r="AW6" s="40"/>
      <c r="AX6" s="40"/>
      <c r="AY6" s="43">
        <f>+AX6*3%</f>
        <v>0</v>
      </c>
      <c r="AZ6" s="40">
        <f>+AX6-AY6</f>
        <v>0</v>
      </c>
      <c r="BA6" s="40"/>
      <c r="BB6" s="46"/>
      <c r="BC6" s="46">
        <f>+BB6*3%</f>
        <v>0</v>
      </c>
      <c r="BD6" s="46">
        <f>+BB6-BC6</f>
        <v>0</v>
      </c>
      <c r="BE6" s="40"/>
      <c r="BF6" s="40"/>
      <c r="BG6" s="46">
        <f>+BF6*3%</f>
        <v>0</v>
      </c>
      <c r="BH6" s="46">
        <f>+BF6-BG6</f>
        <v>0</v>
      </c>
      <c r="BI6" s="40"/>
      <c r="BJ6" s="40"/>
      <c r="BK6" s="49">
        <f>+BJ6*3%</f>
        <v>0</v>
      </c>
      <c r="BL6" s="46">
        <f>+BJ6-BK6</f>
        <v>0</v>
      </c>
      <c r="BM6" s="40"/>
      <c r="BN6" s="46"/>
      <c r="BO6" s="46">
        <f>+BN6*3%</f>
        <v>0</v>
      </c>
      <c r="BP6" s="226">
        <f>+BN6-BO6</f>
        <v>0</v>
      </c>
      <c r="BQ6" s="45"/>
      <c r="BR6" s="40">
        <f>+V6+Z6+AD6+AH6+AL6+AP6+AT6+AX6+BB6+BF6+BJ6+BN6</f>
        <v>0</v>
      </c>
      <c r="BS6" s="40">
        <f>+W6+AA6+AE6+AI6+AM6+AQ6+AU6+AY6+BC6+BG6+BK6+BO6</f>
        <v>0</v>
      </c>
      <c r="BT6" s="47">
        <f>+X6+AB6+AF6+AJ6+AN6+AR6+AV6+AZ6+BD6+BH6+BL6+BP6</f>
        <v>0</v>
      </c>
      <c r="BU6" s="48"/>
      <c r="BV6" s="40">
        <v>0</v>
      </c>
      <c r="BW6" s="46">
        <f>+BV6*3%</f>
        <v>0</v>
      </c>
      <c r="BX6" s="46">
        <f>+BV6-BW6</f>
        <v>0</v>
      </c>
      <c r="BY6" s="46"/>
      <c r="BZ6" s="40">
        <v>0</v>
      </c>
      <c r="CA6" s="49">
        <f>+BZ6*3%</f>
        <v>0</v>
      </c>
      <c r="CB6" s="46">
        <f>+BZ6-CA6</f>
        <v>0</v>
      </c>
      <c r="CC6" s="46"/>
      <c r="CD6" s="46">
        <v>1300167</v>
      </c>
      <c r="CE6" s="46">
        <f>+CD6*3%</f>
        <v>39005.01</v>
      </c>
      <c r="CF6" s="50">
        <f>+CD6-CE6</f>
        <v>1261161.99</v>
      </c>
      <c r="CG6" s="42"/>
      <c r="CH6" s="46">
        <v>1289696</v>
      </c>
      <c r="CI6" s="46">
        <f>+CH6*3%</f>
        <v>38690.879999999997</v>
      </c>
      <c r="CJ6" s="50">
        <f>+CH6-CI6</f>
        <v>1251005.1200000001</v>
      </c>
      <c r="CK6" s="42"/>
      <c r="CL6" s="46">
        <v>2648278</v>
      </c>
      <c r="CM6" s="46">
        <f>+CL6*3%</f>
        <v>79448.34</v>
      </c>
      <c r="CN6" s="50">
        <f>+CL6-CM6</f>
        <v>2568829.66</v>
      </c>
      <c r="CO6" s="42"/>
      <c r="CP6" s="46">
        <v>2637376</v>
      </c>
      <c r="CQ6" s="46">
        <f>+CP6*3%</f>
        <v>79121.279999999999</v>
      </c>
      <c r="CR6" s="50">
        <f>+CP6-CQ6</f>
        <v>2558254.7200000002</v>
      </c>
      <c r="CS6" s="42"/>
      <c r="CT6" s="46">
        <v>2628136</v>
      </c>
      <c r="CU6" s="46">
        <f>+CT6*3%</f>
        <v>78844.08</v>
      </c>
      <c r="CV6" s="46">
        <f>+CT6-CU6</f>
        <v>2549291.92</v>
      </c>
      <c r="CW6" s="42"/>
      <c r="CX6" s="46">
        <v>2677634</v>
      </c>
      <c r="CY6" s="46">
        <f>+CX6*3%</f>
        <v>80329.02</v>
      </c>
      <c r="CZ6" s="186">
        <f>+CX6-CY6</f>
        <v>2597304.98</v>
      </c>
      <c r="DA6" s="42"/>
      <c r="DB6" s="46">
        <v>2636920</v>
      </c>
      <c r="DC6" s="46">
        <f>+DB6*3%</f>
        <v>79107.599999999991</v>
      </c>
      <c r="DD6" s="186">
        <f>+DB6-DC6</f>
        <v>2557812.4</v>
      </c>
      <c r="DE6" s="46"/>
      <c r="DF6" s="46">
        <v>2673128</v>
      </c>
      <c r="DG6" s="46">
        <f>+DF6*3%</f>
        <v>80193.84</v>
      </c>
      <c r="DH6" s="186">
        <f>+DF6-DG6</f>
        <v>2592934.16</v>
      </c>
      <c r="DI6" s="46"/>
      <c r="DJ6" s="46">
        <v>2658312</v>
      </c>
      <c r="DK6" s="40">
        <f>+DJ6*3%</f>
        <v>79749.36</v>
      </c>
      <c r="DL6" s="186">
        <f>+DJ6-DK6</f>
        <v>2578562.64</v>
      </c>
      <c r="DM6" s="46"/>
      <c r="DN6" s="46">
        <v>2672014</v>
      </c>
      <c r="DO6" s="51">
        <f>+DN6*3%</f>
        <v>80160.42</v>
      </c>
      <c r="DP6" s="226">
        <f>+DN6-DO6</f>
        <v>2591853.58</v>
      </c>
      <c r="DQ6" s="245">
        <f>+BU6+BY6+CC6+CG6+CK6+CO6+CS6+CW6+DA6+DE6+DI6+DM6</f>
        <v>0</v>
      </c>
      <c r="DR6" s="46">
        <f>+BV6+BZ6+CD6+CH6+CL6+CP6+CT6+CX6+DB6+DF6+DJ6+DN6</f>
        <v>23821661</v>
      </c>
      <c r="DS6" s="46">
        <f>+BW6+CA6+CE6+CI6+CM6+CQ6+CU6+CY6+DC6+DG6+DK6+DO6</f>
        <v>714649.83</v>
      </c>
      <c r="DT6" s="246">
        <f>+BX6+CB6+CF6+CJ6+CN6+CR6+CV6+CZ6+DD6+DH6+DL6+DP6</f>
        <v>23107011.170000002</v>
      </c>
      <c r="DU6" s="244"/>
      <c r="DV6" s="40">
        <v>5587858</v>
      </c>
      <c r="DW6" s="46">
        <f>+DV6*3%</f>
        <v>167635.74</v>
      </c>
      <c r="DX6" s="186">
        <f>+DV6-DW6</f>
        <v>5420222.2599999998</v>
      </c>
      <c r="DY6" s="40"/>
      <c r="DZ6" s="51">
        <v>4463005</v>
      </c>
      <c r="EA6" s="40">
        <f>+DZ6*3%</f>
        <v>133890.15</v>
      </c>
      <c r="EB6" s="51">
        <f>+DZ6-EA6</f>
        <v>4329114.8499999996</v>
      </c>
      <c r="EC6" s="40"/>
      <c r="ED6" s="46">
        <v>5899622</v>
      </c>
      <c r="EE6" s="46">
        <f>+ED6*3%</f>
        <v>176988.66</v>
      </c>
      <c r="EF6" s="46">
        <f>+ED6-EE6</f>
        <v>5722633.3399999999</v>
      </c>
      <c r="EG6" s="46"/>
      <c r="EH6" s="40">
        <v>5859723</v>
      </c>
      <c r="EI6" s="51">
        <f>+EH6*3%</f>
        <v>175791.69</v>
      </c>
      <c r="EJ6" s="40">
        <f>+EH6-EI6</f>
        <v>5683931.3099999996</v>
      </c>
      <c r="EK6" s="40"/>
      <c r="EL6" s="46">
        <v>6334443</v>
      </c>
      <c r="EM6" s="51">
        <f>+EL6*3%</f>
        <v>190033.28999999998</v>
      </c>
      <c r="EN6" s="46">
        <f>+EL6-EM6</f>
        <v>6144409.71</v>
      </c>
      <c r="EO6" s="42"/>
      <c r="EP6" s="40">
        <v>6334443</v>
      </c>
      <c r="EQ6" s="51">
        <f>+EP6*3%</f>
        <v>190033.28999999998</v>
      </c>
      <c r="ER6" s="40">
        <f>+EP6-EQ6</f>
        <v>6144409.71</v>
      </c>
      <c r="ES6" s="40"/>
      <c r="ET6" s="40">
        <v>7118688</v>
      </c>
      <c r="EU6" s="51">
        <f>+ET6*3%</f>
        <v>213560.63999999998</v>
      </c>
      <c r="EV6" s="40">
        <f>+ET6-EU6</f>
        <v>6905127.3600000003</v>
      </c>
      <c r="EW6" s="40"/>
      <c r="EX6" s="40">
        <v>7139869</v>
      </c>
      <c r="EY6" s="51">
        <f>+EX6*3%</f>
        <v>214196.06999999998</v>
      </c>
      <c r="EZ6" s="40">
        <f>+EX6-EY6</f>
        <v>6925672.9299999997</v>
      </c>
      <c r="FA6" s="40"/>
      <c r="FB6" s="40">
        <v>7123257</v>
      </c>
      <c r="FC6" s="51">
        <f>+FB6*3%</f>
        <v>213697.71</v>
      </c>
      <c r="FD6" s="40">
        <f>+FB6-FC6</f>
        <v>6909559.29</v>
      </c>
      <c r="FE6" s="40"/>
      <c r="FF6" s="40">
        <v>7121388</v>
      </c>
      <c r="FG6" s="51">
        <f>+FF6*3%</f>
        <v>213641.63999999998</v>
      </c>
      <c r="FH6" s="40">
        <f>+FF6-FG6</f>
        <v>6907746.3600000003</v>
      </c>
      <c r="FI6" s="40"/>
      <c r="FJ6" s="40">
        <v>7087617</v>
      </c>
      <c r="FK6" s="51">
        <f>+FJ6*3%</f>
        <v>212628.50999999998</v>
      </c>
      <c r="FL6" s="40">
        <f>+FJ6-FK6</f>
        <v>6874988.4900000002</v>
      </c>
      <c r="FM6" s="40"/>
      <c r="FN6" s="40">
        <v>7093506</v>
      </c>
      <c r="FO6" s="51">
        <f>+FN6*3%</f>
        <v>212805.18</v>
      </c>
      <c r="FP6" s="44">
        <f>+FN6-FO6</f>
        <v>6880700.8200000003</v>
      </c>
      <c r="FQ6" s="45"/>
      <c r="FR6" s="40">
        <f>+DV6+DZ6+ED6+EH6+EL6+EP6+ET6+EX6+FB6+FF6+FJ6+FN6</f>
        <v>77163419</v>
      </c>
      <c r="FS6" s="40">
        <f>+DW6+EA6+EE6+EI6+EM6+EQ6+EU6+EY6+FC6+FG6+FK6+FO6</f>
        <v>2314902.5699999998</v>
      </c>
      <c r="FT6" s="47">
        <f>+DX6+EB6+EF6+EJ6+EN6+ER6+EV6+EZ6+FD6+FH6+FL6+FP6</f>
        <v>74848516.430000007</v>
      </c>
      <c r="FU6" s="48">
        <v>7498432</v>
      </c>
      <c r="FV6" s="40">
        <v>7498432</v>
      </c>
      <c r="FW6" s="51">
        <f>+FV6*3%</f>
        <v>224952.95999999999</v>
      </c>
      <c r="FX6" s="40">
        <f>+FV6-FW6</f>
        <v>7273479.04</v>
      </c>
      <c r="FY6" s="40">
        <v>7493926</v>
      </c>
      <c r="FZ6" s="40">
        <v>7493926</v>
      </c>
      <c r="GA6" s="51">
        <f>+FZ6*3%</f>
        <v>224817.78</v>
      </c>
      <c r="GB6" s="40">
        <f>+FZ6-GA6</f>
        <v>7269108.2199999997</v>
      </c>
      <c r="GC6" s="40">
        <v>7533861</v>
      </c>
      <c r="GD6" s="40">
        <v>7533861</v>
      </c>
      <c r="GE6" s="40">
        <f>+GD6*3%</f>
        <v>226015.83</v>
      </c>
      <c r="GF6" s="40">
        <f>+GD6-GE6</f>
        <v>7307845.1699999999</v>
      </c>
      <c r="GG6" s="40">
        <v>5594829</v>
      </c>
      <c r="GH6" s="40">
        <v>5594829</v>
      </c>
      <c r="GI6" s="40">
        <f>+GH6*3%</f>
        <v>167844.87</v>
      </c>
      <c r="GJ6" s="40">
        <f>+GH6-GI6</f>
        <v>5426984.1299999999</v>
      </c>
      <c r="GK6" s="40">
        <v>7520594</v>
      </c>
      <c r="GL6" s="40">
        <v>7520594</v>
      </c>
      <c r="GM6" s="40">
        <f>+GL6*3%</f>
        <v>225617.81999999998</v>
      </c>
      <c r="GN6" s="40">
        <f>+GL6-GM6</f>
        <v>7294976.1799999997</v>
      </c>
      <c r="GO6" s="40">
        <v>7522545</v>
      </c>
      <c r="GP6" s="40">
        <v>7522545</v>
      </c>
      <c r="GQ6" s="40">
        <f>+GP6*3%</f>
        <v>225676.35</v>
      </c>
      <c r="GR6" s="40">
        <f>+GP6-GQ6</f>
        <v>7296868.6500000004</v>
      </c>
      <c r="GS6" s="40">
        <v>7546825</v>
      </c>
      <c r="GT6" s="40">
        <v>7546825</v>
      </c>
      <c r="GU6" s="40">
        <f>+GT6*3%</f>
        <v>226404.75</v>
      </c>
      <c r="GV6" s="40">
        <f>+GT6-GU6</f>
        <v>7320420.25</v>
      </c>
      <c r="GW6" s="40">
        <v>7541515</v>
      </c>
      <c r="GX6" s="52">
        <v>7541515</v>
      </c>
      <c r="GY6" s="40">
        <f>+GX6*3%</f>
        <v>226245.44999999998</v>
      </c>
      <c r="GZ6" s="40">
        <f>+GX6-GY6</f>
        <v>7315269.5499999998</v>
      </c>
      <c r="HA6" s="40">
        <v>6070606</v>
      </c>
      <c r="HB6" s="52">
        <v>6045198</v>
      </c>
      <c r="HC6" s="40">
        <f>+HB6*3%</f>
        <v>181355.94</v>
      </c>
      <c r="HD6" s="40">
        <f>+HB6-HC6</f>
        <v>5863842.0599999996</v>
      </c>
      <c r="HE6" s="40">
        <v>6036775</v>
      </c>
      <c r="HF6" s="52">
        <v>6070606</v>
      </c>
      <c r="HG6" s="40">
        <f>+HF6*3%</f>
        <v>182118.18</v>
      </c>
      <c r="HH6" s="40">
        <f>+HF6-HG6</f>
        <v>5888487.8200000003</v>
      </c>
      <c r="HI6" s="40">
        <v>6059345</v>
      </c>
      <c r="HJ6" s="52">
        <v>6036775</v>
      </c>
      <c r="HK6" s="40">
        <f>+HJ6*3%</f>
        <v>181103.25</v>
      </c>
      <c r="HL6" s="40">
        <f>+HJ6-HK6</f>
        <v>5855671.75</v>
      </c>
      <c r="HM6" s="40">
        <v>6059345</v>
      </c>
      <c r="HN6" s="40">
        <v>6059345</v>
      </c>
      <c r="HO6" s="40">
        <f>+HN6*3%</f>
        <v>181780.35</v>
      </c>
      <c r="HP6" s="44">
        <f>+HN6-HO6</f>
        <v>5877564.6500000004</v>
      </c>
      <c r="HQ6" s="45">
        <f>+FU6+FY6+GC6+GG6+GK6+GO6+GS6+GW6+HA6+HE6+HI6+HM6</f>
        <v>82478598</v>
      </c>
      <c r="HR6" s="40">
        <f>+FV6+FZ6+GD6+GH6+GL6+GP6+GT6+GX6+HB6+HF6+HJ6+HN6</f>
        <v>82464451</v>
      </c>
      <c r="HS6" s="40">
        <f>+FW6+GA6+GE6+GI6+GM6+GQ6+GU6+GY6+HC6+HG6+HK6+HO6</f>
        <v>2473933.5300000003</v>
      </c>
      <c r="HT6" s="47">
        <f>+FX6+GB6+GF6+GJ6+GN6+GR6+GV6+GZ6+HD6+HH6+HL6+HP6</f>
        <v>79990517.469999999</v>
      </c>
      <c r="HU6" s="254">
        <v>6831683</v>
      </c>
      <c r="HV6" s="53">
        <v>6831683</v>
      </c>
      <c r="HW6" s="53">
        <f>+HV6*3%</f>
        <v>204950.49</v>
      </c>
      <c r="HX6" s="53">
        <f>+HV6-HW6</f>
        <v>6626732.5099999998</v>
      </c>
      <c r="HY6" s="40">
        <v>7911708</v>
      </c>
      <c r="HZ6" s="40">
        <v>7911708</v>
      </c>
      <c r="IA6" s="40">
        <f>+HZ6*3%</f>
        <v>237351.24</v>
      </c>
      <c r="IB6" s="40">
        <f>+HZ6-IA6</f>
        <v>7674356.7599999998</v>
      </c>
      <c r="IC6" s="40">
        <v>8204441</v>
      </c>
      <c r="ID6" s="40">
        <v>8204441</v>
      </c>
      <c r="IE6" s="40">
        <f>+ID6*3%</f>
        <v>246133.22999999998</v>
      </c>
      <c r="IF6" s="40">
        <f>+ID6-IE6</f>
        <v>7958307.7699999996</v>
      </c>
      <c r="IG6" s="40">
        <v>8476086</v>
      </c>
      <c r="IH6" s="40">
        <v>8476086</v>
      </c>
      <c r="II6" s="40">
        <f>+IH6*3%</f>
        <v>254282.58</v>
      </c>
      <c r="IJ6" s="40">
        <f>+IH6-II6</f>
        <v>8221803.4199999999</v>
      </c>
      <c r="IK6" s="45">
        <v>6800880</v>
      </c>
      <c r="IL6" s="40">
        <v>6800880</v>
      </c>
      <c r="IM6" s="40">
        <f>+IL6*3%</f>
        <v>204026.4</v>
      </c>
      <c r="IN6" s="40">
        <f>+IL6-IM6</f>
        <v>6596853.5999999996</v>
      </c>
      <c r="IO6" s="45">
        <v>7936786</v>
      </c>
      <c r="IP6" s="40">
        <v>7936786</v>
      </c>
      <c r="IQ6" s="40">
        <f>+IP6*3%</f>
        <v>238103.58</v>
      </c>
      <c r="IR6" s="40">
        <f>+IP6-IQ6</f>
        <v>7698682.4199999999</v>
      </c>
      <c r="IS6" s="45">
        <v>8697190</v>
      </c>
      <c r="IT6" s="40">
        <v>8697190</v>
      </c>
      <c r="IU6" s="40">
        <f>+IT6*3%</f>
        <v>260915.69999999998</v>
      </c>
      <c r="IV6" s="40">
        <f>+IT6-IU6</f>
        <v>8436274.3000000007</v>
      </c>
      <c r="IW6" s="45">
        <v>6709752</v>
      </c>
      <c r="IX6" s="40">
        <v>6709752</v>
      </c>
      <c r="IY6" s="40">
        <f>+IX6*3%</f>
        <v>201292.56</v>
      </c>
      <c r="IZ6" s="40">
        <f>+IX6-IY6</f>
        <v>6508459.4400000004</v>
      </c>
      <c r="JA6" s="45">
        <v>6722294</v>
      </c>
      <c r="JB6" s="40">
        <v>6722294</v>
      </c>
      <c r="JC6" s="40">
        <f>+JB6*3%</f>
        <v>201668.82</v>
      </c>
      <c r="JD6" s="40">
        <f>+JB6-JC6</f>
        <v>6520625.1799999997</v>
      </c>
      <c r="JE6" s="40">
        <v>6120757.7300000004</v>
      </c>
      <c r="JF6" s="40">
        <v>6120758</v>
      </c>
      <c r="JG6" s="40">
        <f>+JF6*3%</f>
        <v>183622.74</v>
      </c>
      <c r="JH6" s="40">
        <f>+JF6-JG6</f>
        <v>5937135.2599999998</v>
      </c>
      <c r="JI6" s="45">
        <v>6552453</v>
      </c>
      <c r="JJ6" s="45">
        <v>6552452.5700000003</v>
      </c>
      <c r="JK6" s="48">
        <f>+JJ6*3%</f>
        <v>196573.57709999999</v>
      </c>
      <c r="JL6" s="48">
        <f>+JJ6-JK6</f>
        <v>6355878.9929</v>
      </c>
      <c r="JM6" s="48">
        <v>6240706</v>
      </c>
      <c r="JN6" s="48">
        <v>6240706</v>
      </c>
      <c r="JO6" s="48">
        <f>+JN6*3%</f>
        <v>187221.18</v>
      </c>
      <c r="JP6" s="215">
        <f>+JN6-JO6</f>
        <v>6053484.8200000003</v>
      </c>
      <c r="JQ6" s="45">
        <f>+HU6+HY6+IC6+IG6+IK6+IO6+IS6+IW6+JA6+JE6+JI6+JM6</f>
        <v>87204736.730000004</v>
      </c>
      <c r="JR6" s="45">
        <f t="shared" ref="JR6:JT21" si="0">+HV6+HZ6+ID6+IH6+IL6+IP6+IT6+IX6+JB6+JF6+JJ6+JN6</f>
        <v>87204736.569999993</v>
      </c>
      <c r="JS6" s="45">
        <f t="shared" si="0"/>
        <v>2616142.0970999999</v>
      </c>
      <c r="JT6" s="257">
        <f t="shared" si="0"/>
        <v>84588594.472900003</v>
      </c>
      <c r="JU6" s="217">
        <v>5584385</v>
      </c>
      <c r="JV6" s="40">
        <v>5584385</v>
      </c>
      <c r="JW6" s="40">
        <f>+JV6*3%</f>
        <v>167531.54999999999</v>
      </c>
      <c r="JX6" s="40">
        <f>+JV6-JW6</f>
        <v>5416853.4500000002</v>
      </c>
      <c r="JY6" s="40">
        <v>7670706</v>
      </c>
      <c r="JZ6" s="55">
        <v>7670706.1900000004</v>
      </c>
      <c r="KA6" s="40">
        <f>+JZ6*3%</f>
        <v>230121.1857</v>
      </c>
      <c r="KB6" s="40">
        <f>+JZ6-KA6</f>
        <v>7440585.0043000001</v>
      </c>
      <c r="KC6" s="40">
        <v>7777061</v>
      </c>
      <c r="KD6" s="40">
        <v>7777060.8200000003</v>
      </c>
      <c r="KE6" s="40">
        <f>+KD6*3%</f>
        <v>233311.82459999999</v>
      </c>
      <c r="KF6" s="40">
        <f>+KD6-KE6</f>
        <v>7543748.9954000004</v>
      </c>
      <c r="KG6" s="40">
        <v>7321803</v>
      </c>
      <c r="KH6" s="40">
        <v>7321803.0899999999</v>
      </c>
      <c r="KI6" s="40">
        <f>+KH6*3%</f>
        <v>219654.09269999998</v>
      </c>
      <c r="KJ6" s="40">
        <f>+KH6-KI6</f>
        <v>7102148.9972999999</v>
      </c>
      <c r="KK6" s="40">
        <v>7491684</v>
      </c>
      <c r="KL6" s="40">
        <v>7491684</v>
      </c>
      <c r="KM6" s="40">
        <f>+KL6*3%</f>
        <v>224750.52</v>
      </c>
      <c r="KN6" s="40">
        <f>+KL6-KM6</f>
        <v>7266933.4800000004</v>
      </c>
      <c r="KO6" s="40">
        <v>7132684</v>
      </c>
      <c r="KP6" s="40">
        <v>7132683.5099999998</v>
      </c>
      <c r="KQ6" s="40">
        <f>+KP6*3%</f>
        <v>213980.50529999999</v>
      </c>
      <c r="KR6" s="40">
        <f>+KP6-KQ6</f>
        <v>6918703.0046999995</v>
      </c>
      <c r="KS6" s="40">
        <v>7150306</v>
      </c>
      <c r="KT6" s="40">
        <v>7150306</v>
      </c>
      <c r="KU6" s="40">
        <f>+KT6*3%</f>
        <v>214509.18</v>
      </c>
      <c r="KV6" s="40">
        <f>+KT6-KU6</f>
        <v>6935796.8200000003</v>
      </c>
      <c r="KW6" s="40">
        <v>6708622.5800000001</v>
      </c>
      <c r="KX6" s="40">
        <v>6708622.5800000001</v>
      </c>
      <c r="KY6" s="40">
        <f>+KX6*3%</f>
        <v>201258.67739999999</v>
      </c>
      <c r="KZ6" s="56">
        <f>+KX6-KY6</f>
        <v>6507363.9025999997</v>
      </c>
      <c r="LA6" s="40">
        <v>6744467</v>
      </c>
      <c r="LB6" s="40">
        <v>6744467</v>
      </c>
      <c r="LC6" s="40">
        <f t="shared" ref="LC6:LC11" si="1">+LB6*3%</f>
        <v>202334.00999999998</v>
      </c>
      <c r="LD6" s="40">
        <f>+LB6-LC6</f>
        <v>6542132.9900000002</v>
      </c>
      <c r="LE6" s="40">
        <v>7174728.8700000001</v>
      </c>
      <c r="LF6" s="40">
        <v>7174728.8700000001</v>
      </c>
      <c r="LG6" s="40">
        <f t="shared" ref="LG6:LG16" si="2">+LF6*3%</f>
        <v>215241.86609999998</v>
      </c>
      <c r="LH6" s="40">
        <f t="shared" ref="LH6:LH11" si="3">+LF6-LG6</f>
        <v>6959487.0038999999</v>
      </c>
      <c r="LI6" s="40">
        <v>6300756.46</v>
      </c>
      <c r="LJ6" s="40">
        <v>6300756.46</v>
      </c>
      <c r="LK6" s="40">
        <f t="shared" ref="LK6:LK11" si="4">+LJ6*3%</f>
        <v>189022.69379999998</v>
      </c>
      <c r="LL6" s="40">
        <f>+LJ6-LK6</f>
        <v>6111733.7662000004</v>
      </c>
      <c r="LM6" s="40">
        <v>6068214</v>
      </c>
      <c r="LN6" s="40">
        <v>6068214</v>
      </c>
      <c r="LO6" s="40">
        <f t="shared" ref="LO6:LO16" si="5">+LN6*3%</f>
        <v>182046.41999999998</v>
      </c>
      <c r="LP6" s="44">
        <f>+LN6-LO6</f>
        <v>5886167.5800000001</v>
      </c>
      <c r="LQ6" s="45">
        <f>+JU6+JY6+KC6+KG6+KK6+KO6+KS6+KW6+LA6+LE6+LI6+LM6</f>
        <v>83125417.909999996</v>
      </c>
      <c r="LR6" s="40">
        <f t="shared" ref="LR6:LT21" si="6">+JV6+JZ6+KD6+KH6+KL6+KP6+KT6+KX6+LB6+LF6+LJ6+LN6</f>
        <v>83125417.519999996</v>
      </c>
      <c r="LS6" s="40">
        <f t="shared" si="6"/>
        <v>2493762.5255999998</v>
      </c>
      <c r="LT6" s="47">
        <f t="shared" si="6"/>
        <v>80631654.99440001</v>
      </c>
      <c r="LU6" s="48">
        <v>7902190.7300000004</v>
      </c>
      <c r="LV6" s="40">
        <v>7902190.7300000004</v>
      </c>
      <c r="LW6" s="40">
        <f t="shared" ref="LW6:LW11" si="7">+LV6*3%</f>
        <v>237065.7219</v>
      </c>
      <c r="LX6" s="40">
        <f>+LV6-LW6</f>
        <v>7665125.0081000002</v>
      </c>
      <c r="LY6" s="40">
        <v>6818826.7999999998</v>
      </c>
      <c r="LZ6" s="40">
        <v>6818826.7999999998</v>
      </c>
      <c r="MA6" s="40">
        <f t="shared" ref="MA6:MA11" si="8">+LZ6*3%</f>
        <v>204564.80399999997</v>
      </c>
      <c r="MB6" s="40">
        <f t="shared" ref="MB6:MB11" si="9">+LZ6-MA6</f>
        <v>6614261.9960000003</v>
      </c>
      <c r="MC6" s="40">
        <v>8090134</v>
      </c>
      <c r="MD6" s="40">
        <v>8090134</v>
      </c>
      <c r="ME6" s="40">
        <f t="shared" ref="ME6:ME11" si="10">+MD6*3%</f>
        <v>242704.02</v>
      </c>
      <c r="MF6" s="40">
        <f t="shared" ref="MF6:MF11" si="11">+MD6-ME6</f>
        <v>7847429.9800000004</v>
      </c>
      <c r="MG6" s="40">
        <v>6453286</v>
      </c>
      <c r="MH6" s="40">
        <v>6453286</v>
      </c>
      <c r="MI6" s="40">
        <f t="shared" ref="MI6:MI11" si="12">+MH6*3%</f>
        <v>193598.58</v>
      </c>
      <c r="MJ6" s="40">
        <f t="shared" ref="MJ6:MJ11" si="13">+MH6-MI6</f>
        <v>6259687.4199999999</v>
      </c>
      <c r="MK6" s="40">
        <v>8050422</v>
      </c>
      <c r="ML6" s="40">
        <v>8050422</v>
      </c>
      <c r="MM6" s="40">
        <f t="shared" ref="MM6:MM11" si="14">+ML6*3%</f>
        <v>241512.66</v>
      </c>
      <c r="MN6" s="40">
        <f t="shared" ref="MN6:MN11" si="15">+ML6-MM6</f>
        <v>7808909.3399999999</v>
      </c>
      <c r="MO6" s="40">
        <v>6718182</v>
      </c>
      <c r="MP6" s="40">
        <v>6718182</v>
      </c>
      <c r="MQ6" s="40">
        <f t="shared" ref="MQ6:MQ11" si="16">+MP6*3%</f>
        <v>201545.46</v>
      </c>
      <c r="MR6" s="40">
        <f t="shared" ref="MR6:MR11" si="17">+MP6-MQ6</f>
        <v>6516636.54</v>
      </c>
      <c r="MS6" s="40">
        <v>6977489</v>
      </c>
      <c r="MT6" s="40">
        <v>6977489</v>
      </c>
      <c r="MU6" s="40">
        <f t="shared" ref="MU6:MU11" si="18">+MT6*3%</f>
        <v>209324.66999999998</v>
      </c>
      <c r="MV6" s="40">
        <f t="shared" ref="MV6:MV11" si="19">+MT6-MU6</f>
        <v>6768164.3300000001</v>
      </c>
      <c r="MW6" s="40">
        <v>8115858</v>
      </c>
      <c r="MX6" s="40">
        <v>8115857.7300000004</v>
      </c>
      <c r="MY6" s="40">
        <f t="shared" ref="MY6:MY11" si="20">+MX6*3%</f>
        <v>243475.73190000001</v>
      </c>
      <c r="MZ6" s="40">
        <f t="shared" ref="MZ6:MZ11" si="21">+MX6-MY6</f>
        <v>7872381.9981000004</v>
      </c>
      <c r="NA6" s="40">
        <v>8111233</v>
      </c>
      <c r="NB6" s="40">
        <v>8111233</v>
      </c>
      <c r="NC6" s="40">
        <f>+NB6*3%</f>
        <v>243336.99</v>
      </c>
      <c r="ND6" s="40">
        <f>+NB6-NC6</f>
        <v>7867896.0099999998</v>
      </c>
      <c r="NE6" s="40">
        <v>7768206</v>
      </c>
      <c r="NF6" s="40">
        <v>7768206</v>
      </c>
      <c r="NG6" s="40">
        <f>+NF6*3%</f>
        <v>233046.18</v>
      </c>
      <c r="NH6" s="40">
        <f>+NF6-NG6</f>
        <v>7535159.8200000003</v>
      </c>
      <c r="NI6" s="40">
        <v>7851786</v>
      </c>
      <c r="NJ6" s="40">
        <v>7851786</v>
      </c>
      <c r="NK6" s="40">
        <f>+NJ6*3%</f>
        <v>235553.58</v>
      </c>
      <c r="NL6" s="40">
        <f>+NJ6-NK6</f>
        <v>7616232.4199999999</v>
      </c>
      <c r="NM6" s="152">
        <v>6694282</v>
      </c>
      <c r="NN6" s="40">
        <v>6694282</v>
      </c>
      <c r="NO6" s="40">
        <f t="shared" ref="NO6:NO13" si="22">+NN6*3%</f>
        <v>200828.46</v>
      </c>
      <c r="NP6" s="44">
        <f t="shared" ref="NP6:NP13" si="23">+NN6-NO6</f>
        <v>6493453.54</v>
      </c>
      <c r="NQ6" s="45">
        <f t="shared" ref="NQ6:NR40" si="24">+LU6+LY6+MC6+MG6+MK6+MO6+MS6+MW6+NA6+NE6+NI6+NM6</f>
        <v>89551895.530000001</v>
      </c>
      <c r="NR6" s="48">
        <f t="shared" ref="NR6:NR21" si="25">+LV6+LZ6+MD6+MH6+ML6+MP6+MT6+MX6+NB6+NF6+NJ6+NN6</f>
        <v>89551895.260000005</v>
      </c>
      <c r="NS6" s="48">
        <f t="shared" ref="NS6:NS17" si="26">+LW6+MA6+ME6+MI6+MM6+MQ6+MU6+MY6+NC6+NG6+NK6+NO6</f>
        <v>2686556.8577999999</v>
      </c>
      <c r="NT6" s="57">
        <f t="shared" ref="NT6:NT17" si="27">+LX6+MB6+MF6+MJ6+MN6+MR6+MV6+MZ6+ND6+NH6+NL6+NP6</f>
        <v>86865338.402200013</v>
      </c>
      <c r="NU6" s="48">
        <v>8245128.8600000003</v>
      </c>
      <c r="NV6" s="40">
        <v>8245128.8600000003</v>
      </c>
      <c r="NW6" s="40">
        <f>+NV6*3%</f>
        <v>247353.8658</v>
      </c>
      <c r="NX6" s="44">
        <f>+NV6-NW6</f>
        <v>7997774.9942000005</v>
      </c>
      <c r="NY6" s="40">
        <v>8767780</v>
      </c>
      <c r="NZ6" s="40">
        <v>8767780.4100000001</v>
      </c>
      <c r="OA6" s="40">
        <f>+NZ6*3%</f>
        <v>263033.41229999997</v>
      </c>
      <c r="OB6" s="44">
        <f>+NZ6-OA6</f>
        <v>8504746.9977000002</v>
      </c>
      <c r="OC6" s="45">
        <v>8673672</v>
      </c>
      <c r="OD6" s="40">
        <v>8673672</v>
      </c>
      <c r="OE6" s="40">
        <f>+OD6*3%</f>
        <v>260210.16</v>
      </c>
      <c r="OF6" s="44">
        <f>+OD6-OE6</f>
        <v>8413461.8399999999</v>
      </c>
      <c r="OG6" s="45">
        <v>7409528.96</v>
      </c>
      <c r="OH6" s="40">
        <v>7409528.96</v>
      </c>
      <c r="OI6" s="40">
        <f>+OH6*3%</f>
        <v>222285.8688</v>
      </c>
      <c r="OJ6" s="47">
        <f>+OH6-OI6</f>
        <v>7187243.0911999997</v>
      </c>
      <c r="OK6" s="45">
        <v>8433031</v>
      </c>
      <c r="OL6" s="40">
        <v>8433031</v>
      </c>
      <c r="OM6" s="40">
        <f>+OL6*3%</f>
        <v>252990.93</v>
      </c>
      <c r="ON6" s="44">
        <f>+OL6-OM6</f>
        <v>8180040.0700000003</v>
      </c>
      <c r="OO6" s="45">
        <v>8621173.1999999993</v>
      </c>
      <c r="OP6" s="40">
        <v>8621173.1999999993</v>
      </c>
      <c r="OQ6" s="40">
        <f>+OP6*3%</f>
        <v>258635.19599999997</v>
      </c>
      <c r="OR6" s="47">
        <f>+OP6-OQ6</f>
        <v>8362538.0039999997</v>
      </c>
      <c r="OS6" s="45">
        <v>8531210</v>
      </c>
      <c r="OT6" s="40">
        <v>8531210</v>
      </c>
      <c r="OU6" s="40">
        <f>+OT6*3%</f>
        <v>255936.3</v>
      </c>
      <c r="OV6" s="44">
        <f>+OT6-OU6</f>
        <v>8275273.7000000002</v>
      </c>
      <c r="OW6" s="45">
        <v>7824966</v>
      </c>
      <c r="OX6" s="40">
        <v>7824966</v>
      </c>
      <c r="OY6" s="40">
        <f>+OX6*3%</f>
        <v>234748.97999999998</v>
      </c>
      <c r="OZ6" s="44">
        <f>+OX6-OY6</f>
        <v>7590217.0199999996</v>
      </c>
      <c r="PA6" s="45">
        <v>9087373</v>
      </c>
      <c r="PB6" s="40">
        <v>9087373</v>
      </c>
      <c r="PC6" s="40">
        <f>+PB6*3%</f>
        <v>272621.19</v>
      </c>
      <c r="PD6" s="44">
        <f>+PB6-PC6</f>
        <v>8814751.8100000005</v>
      </c>
      <c r="PE6" s="45">
        <v>9195930</v>
      </c>
      <c r="PF6" s="40">
        <v>9195930</v>
      </c>
      <c r="PG6" s="40">
        <f>+PF6*3%</f>
        <v>275877.89999999997</v>
      </c>
      <c r="PH6" s="44">
        <f>+PF6-PG6</f>
        <v>8920052.0999999996</v>
      </c>
      <c r="PI6" s="45">
        <v>9115317.5299999993</v>
      </c>
      <c r="PJ6" s="40">
        <v>9115317.5299999993</v>
      </c>
      <c r="PK6" s="40">
        <f t="shared" ref="PK6:PK12" si="28">+PJ6*3%</f>
        <v>273459.52589999995</v>
      </c>
      <c r="PL6" s="44">
        <f t="shared" ref="PL6:PL12" si="29">+PJ6-PK6</f>
        <v>8841858.0040999986</v>
      </c>
      <c r="PM6" s="45">
        <v>9223405</v>
      </c>
      <c r="PN6" s="40">
        <v>9223405</v>
      </c>
      <c r="PO6" s="40">
        <f t="shared" ref="PO6:PO13" si="30">+PN6*3%</f>
        <v>276702.14999999997</v>
      </c>
      <c r="PP6" s="44">
        <f t="shared" ref="PP6:PP13" si="31">+PN6-PO6</f>
        <v>8946702.8499999996</v>
      </c>
      <c r="PQ6" s="45">
        <f t="shared" ref="PQ6:PQ40" si="32">+NU6+NY6+OC6+OG6+OK6+OO6+OS6+OW6+PA6+PE6+PI6+PM6</f>
        <v>103128515.55</v>
      </c>
      <c r="PR6" s="48">
        <f t="shared" ref="PR6:PR40" si="33">+NV6+NZ6+OD6+OH6+OL6+OP6+OT6+OX6+PB6+PF6+PJ6+PN6</f>
        <v>103128515.96000001</v>
      </c>
      <c r="PS6" s="48">
        <f t="shared" ref="PS6:PS40" si="34">+NW6+OA6+OE6+OI6+OM6+OQ6+OU6+OY6+PC6+PG6+PK6+PO6</f>
        <v>3093855.4787999997</v>
      </c>
      <c r="PT6" s="57">
        <f t="shared" ref="PT6:PT40" si="35">+NX6+OB6+OF6+OJ6+ON6+OR6+OV6+OZ6+PD6+PH6+PL6+PP6</f>
        <v>100034660.48119999</v>
      </c>
      <c r="PU6" s="139">
        <f t="shared" ref="PU6:PU19" si="36">+LU6+LY6+MC6+MG6+MK6+MO6+MS6+MW6+NA6+NE6+NI6+NM6</f>
        <v>89551895.530000001</v>
      </c>
      <c r="PV6" s="139">
        <f t="shared" ref="PV6:PV19" si="37">+LV6+LZ6+MD6+MH6+ML6+MP6+MT6+MX6+NB6+NF6+NJ6+NN6</f>
        <v>89551895.260000005</v>
      </c>
      <c r="PW6" s="139">
        <f t="shared" ref="PW6:PW19" si="38">+LW6+MA6+ME6+MI6+MM6+MQ6+MU6+MY6+NC6+NG6+NK6+NO6</f>
        <v>2686556.8577999999</v>
      </c>
      <c r="PX6" s="154">
        <f t="shared" ref="PX6:PX19" si="39">+LX6+MB6+MF6+MJ6+MN6+MR6+MV6+MZ6+ND6+NH6+NL6+NP6</f>
        <v>86865338.402200013</v>
      </c>
      <c r="PY6" s="48">
        <f>+JU6+JY6+KC6+KG6+KK6+KO6+KS6+KW6+LA6+LE6+LI6+LM6</f>
        <v>83125417.909999996</v>
      </c>
      <c r="PZ6" s="40">
        <f>+JV6+JZ6+KD6+KH6+KL6+KP6+KT6+KX6+LB6+LF6+LJ6+LN6</f>
        <v>83125417.519999996</v>
      </c>
      <c r="QA6" s="40">
        <f>+JW6+KA6+KE6+KI6+KM6+KQ6+KU6+KY6+LC6+LG6+LK6+LO6</f>
        <v>2493762.5255999998</v>
      </c>
      <c r="QB6" s="47">
        <f>+JX6+KB6+KF6+KJ6+KN6+KR6+KV6+KZ6+LD6+LH6+LL6+LP6</f>
        <v>80631654.99440001</v>
      </c>
      <c r="QC6" s="48">
        <f>+HU6+HY6+IC6+IG6+IK6+IO6+IS6+IW6+JA6+JE6+JI6+JM6</f>
        <v>87204736.730000004</v>
      </c>
      <c r="QD6" s="48">
        <f>+HV6+HZ6+ID6+IH6+IL6+IP6+IT6+IX6+JB6+JF6+JJ6+JN6</f>
        <v>87204736.569999993</v>
      </c>
      <c r="QE6" s="48">
        <f>+HW6+IA6+IE6+II6+IM6+IQ6+IU6+IY6+JC6+JG6+JK6+JO6</f>
        <v>2616142.0970999999</v>
      </c>
      <c r="QF6" s="57">
        <f>+HX6+IB6+IF6+IJ6+IN6+IR6+IV6+IZ6+JD6+JH6+JL6+JP6</f>
        <v>84588594.472900003</v>
      </c>
      <c r="QG6" s="58">
        <f>+FU6+FY6+GC6+GG6+GK6+GO6+GS6+GW6+HA6+HE6+HI6+HM6</f>
        <v>82478598</v>
      </c>
      <c r="QH6" s="56">
        <f>+FV6+FZ6+GD6+GH6+GL6+GP6+GT6+GX6+HB6+HF6+HJ6+HN6</f>
        <v>82464451</v>
      </c>
      <c r="QI6" s="56">
        <f>+FW6+GA6+GE6+GI6+GM6+GQ6+GU6+GY6+HC6+HG6+HK6+HO6</f>
        <v>2473933.5300000003</v>
      </c>
      <c r="QJ6" s="59">
        <f>+FX6+GB6+GF6+GJ6+GN6+GR6+GV6+GZ6+HD6+HH6+HL6+HP6</f>
        <v>79990517.469999999</v>
      </c>
      <c r="QK6" s="58">
        <f>+(QC6/12)*12</f>
        <v>87204736.730000004</v>
      </c>
      <c r="QL6" s="56">
        <f>+(QD6/12)*12</f>
        <v>87204736.569999993</v>
      </c>
      <c r="QM6" s="56">
        <f>+(QE6/12)*12</f>
        <v>2616142.0970999999</v>
      </c>
      <c r="QN6" s="60">
        <f>+(QF6/12)*12</f>
        <v>84588594.472900003</v>
      </c>
      <c r="QO6" s="58">
        <f>+QC6*1.0562</f>
        <v>92105642.934226006</v>
      </c>
      <c r="QP6" s="56">
        <f>+QD6*1.0562</f>
        <v>92105642.765233994</v>
      </c>
      <c r="QQ6" s="55">
        <f>+QE6*1.0562</f>
        <v>2763169.2829570198</v>
      </c>
      <c r="QR6" s="61">
        <f>+QF6*1.0562</f>
        <v>89342473.482276991</v>
      </c>
      <c r="QS6" s="62">
        <f>+PY6*1.075</f>
        <v>89359824.253249988</v>
      </c>
      <c r="QT6" s="55">
        <f t="shared" ref="QT6:QV23" si="40">+PZ6*1.075</f>
        <v>89359823.833999991</v>
      </c>
      <c r="QU6" s="55">
        <f t="shared" si="40"/>
        <v>2680794.7150199995</v>
      </c>
      <c r="QV6" s="61">
        <f t="shared" si="40"/>
        <v>86679029.118980005</v>
      </c>
      <c r="QW6" s="45">
        <v>8580621</v>
      </c>
      <c r="QX6" s="40">
        <v>8580621</v>
      </c>
      <c r="QY6" s="40">
        <f t="shared" ref="QY6:QY13" si="41">+QX6*3%</f>
        <v>257418.63</v>
      </c>
      <c r="QZ6" s="44">
        <f t="shared" ref="QZ6:QZ13" si="42">+QX6-QY6</f>
        <v>8323202.3700000001</v>
      </c>
      <c r="RA6" s="45">
        <v>8612344</v>
      </c>
      <c r="RB6" s="40">
        <v>8612344</v>
      </c>
      <c r="RC6" s="40">
        <f t="shared" ref="RC6:RC12" si="43">+RB6*3%</f>
        <v>258370.31999999998</v>
      </c>
      <c r="RD6" s="44">
        <f t="shared" ref="RD6:RD12" si="44">+RB6-RC6</f>
        <v>8353973.6799999997</v>
      </c>
      <c r="RE6" s="45">
        <v>9154893</v>
      </c>
      <c r="RF6" s="40">
        <v>9154893</v>
      </c>
      <c r="RG6" s="40">
        <f>+RF6*3%</f>
        <v>274646.78999999998</v>
      </c>
      <c r="RH6" s="44">
        <f>+RF6-RG6</f>
        <v>8880246.2100000009</v>
      </c>
      <c r="RI6" s="45">
        <v>9627427</v>
      </c>
      <c r="RJ6" s="40">
        <v>9627428.8699999992</v>
      </c>
      <c r="RK6" s="40">
        <f>+RJ6*3%</f>
        <v>288822.86609999998</v>
      </c>
      <c r="RL6" s="44">
        <f>+RJ6-RK6</f>
        <v>9338606.003899999</v>
      </c>
      <c r="RM6" s="45">
        <v>8849526</v>
      </c>
      <c r="RN6" s="40">
        <v>8849527.8300000001</v>
      </c>
      <c r="RO6" s="40">
        <f t="shared" ref="RO6:RO13" si="45">+RN6*3%</f>
        <v>265485.83490000002</v>
      </c>
      <c r="RP6" s="44">
        <f t="shared" ref="RP6:RP13" si="46">+RN6-RO6</f>
        <v>8584041.9951000009</v>
      </c>
      <c r="RQ6" s="45">
        <v>9765039</v>
      </c>
      <c r="RR6" s="40">
        <v>9765039</v>
      </c>
      <c r="RS6" s="40">
        <f t="shared" ref="RS6:RS13" si="47">+RR6*3%</f>
        <v>292951.17</v>
      </c>
      <c r="RT6" s="47">
        <f t="shared" ref="RT6:RT13" si="48">+RR6-RS6</f>
        <v>9472087.8300000001</v>
      </c>
      <c r="RU6" s="48">
        <v>9366277</v>
      </c>
      <c r="RV6" s="40">
        <v>9366277.3100000005</v>
      </c>
      <c r="RW6" s="40">
        <f t="shared" ref="RW6:RW13" si="49">+RV6*3%</f>
        <v>280988.31930000003</v>
      </c>
      <c r="RX6" s="47">
        <f t="shared" ref="RX6:RX13" si="50">+RV6-RW6</f>
        <v>9085288.9907000009</v>
      </c>
      <c r="RY6" s="45">
        <v>9897422</v>
      </c>
      <c r="RZ6" s="40">
        <v>9897422</v>
      </c>
      <c r="SA6" s="40">
        <f t="shared" ref="SA6:SA13" si="51">+RZ6*3%</f>
        <v>296922.65999999997</v>
      </c>
      <c r="SB6" s="295">
        <f t="shared" ref="SB6:SB13" si="52">+RZ6-SA6</f>
        <v>9600499.3399999999</v>
      </c>
      <c r="SC6" s="45">
        <v>8347408</v>
      </c>
      <c r="SD6" s="40">
        <v>8347408</v>
      </c>
      <c r="SE6" s="40">
        <f>+SD6*3%</f>
        <v>250422.24</v>
      </c>
      <c r="SF6" s="44">
        <f>+SD6-SE6</f>
        <v>8096985.7599999998</v>
      </c>
      <c r="SG6" s="45">
        <v>9608321</v>
      </c>
      <c r="SH6" s="40">
        <v>9608321</v>
      </c>
      <c r="SI6" s="40">
        <f>+SH6*3%</f>
        <v>288249.63</v>
      </c>
      <c r="SJ6" s="44">
        <f>+SH6-SI6</f>
        <v>9320071.3699999992</v>
      </c>
      <c r="SK6" s="40">
        <v>8031131</v>
      </c>
      <c r="SL6" s="40">
        <v>8031128</v>
      </c>
      <c r="SM6" s="40">
        <f t="shared" ref="SM6:SM13" si="53">+SL6*3%</f>
        <v>240933.84</v>
      </c>
      <c r="SN6" s="44">
        <f t="shared" ref="SN6:SN13" si="54">+SL6-SM6</f>
        <v>7790194.1600000001</v>
      </c>
      <c r="SO6" s="40">
        <v>9060019</v>
      </c>
      <c r="SP6" s="40">
        <v>9060019</v>
      </c>
      <c r="SQ6" s="40">
        <f t="shared" ref="SQ6:SQ13" si="55">+SP6*3%</f>
        <v>271800.57</v>
      </c>
      <c r="SR6" s="44">
        <f t="shared" ref="SR6:SR11" si="56">+SP6-SQ6</f>
        <v>8788218.4299999997</v>
      </c>
      <c r="SS6" s="45">
        <v>7533599</v>
      </c>
      <c r="ST6" s="40">
        <v>7533599</v>
      </c>
      <c r="SU6" s="40">
        <f>+ST6*3%</f>
        <v>226007.97</v>
      </c>
      <c r="SV6" s="44">
        <f>+ST6-SU6</f>
        <v>7307591.0300000003</v>
      </c>
      <c r="SW6" s="271">
        <v>8739711</v>
      </c>
      <c r="SX6" s="40">
        <f>+SW6</f>
        <v>8739711</v>
      </c>
      <c r="SY6" s="40">
        <f>+SX6*3%</f>
        <v>262191.33</v>
      </c>
      <c r="SZ6" s="47">
        <f>+SX6-SY6</f>
        <v>8477519.6699999999</v>
      </c>
      <c r="TA6" s="48">
        <f>+QW6+RA6+RE6+RI6+RM6+RQ6+RU6+RY6+SC6+SG6+SK6+SO6</f>
        <v>108900428</v>
      </c>
      <c r="TB6" s="48">
        <f t="shared" ref="TB6:TD6" si="57">+QX6+RB6+RF6+RJ6+RN6+RR6+RV6+RZ6+SD6+SH6+SL6+SP6</f>
        <v>108900429.00999999</v>
      </c>
      <c r="TC6" s="48">
        <f t="shared" si="57"/>
        <v>3267012.8703000001</v>
      </c>
      <c r="TD6" s="48">
        <f t="shared" si="57"/>
        <v>105633416.1397</v>
      </c>
      <c r="TE6" s="58">
        <f t="shared" ref="TE6:TH13" si="58">+PU6*1.064</f>
        <v>95283216.843920007</v>
      </c>
      <c r="TF6" s="56">
        <f t="shared" si="58"/>
        <v>95283216.556640014</v>
      </c>
      <c r="TG6" s="56">
        <f t="shared" si="58"/>
        <v>2858496.4966992</v>
      </c>
      <c r="TH6" s="59">
        <f t="shared" si="58"/>
        <v>92424720.059940815</v>
      </c>
      <c r="TI6" s="62">
        <f t="shared" ref="TI6:TI17" si="59">+PQ6*1.028</f>
        <v>106016113.98540001</v>
      </c>
      <c r="TJ6" s="412"/>
      <c r="TK6" s="55">
        <f t="shared" ref="TK6:TK17" si="60">+PR6*1.028</f>
        <v>106016114.40688001</v>
      </c>
      <c r="TL6" s="55"/>
      <c r="TM6" s="55">
        <f t="shared" ref="TM6:TM17" si="61">+PS6*1.028</f>
        <v>3180483.4322063997</v>
      </c>
      <c r="TN6" s="55"/>
      <c r="TO6" s="55">
        <f t="shared" ref="TO6:TO17" si="62">+PT6*1.028</f>
        <v>102835630.9746736</v>
      </c>
      <c r="TP6" s="339"/>
      <c r="TQ6" s="217">
        <f>+TA6*1.03</f>
        <v>112167440.84</v>
      </c>
      <c r="TR6" s="54">
        <f>+TB6*1.03</f>
        <v>112167441.8803</v>
      </c>
      <c r="TS6" s="54">
        <f>+TC6*1.03</f>
        <v>3365023.2564090001</v>
      </c>
      <c r="TT6" s="335">
        <f>+TD6*1.03</f>
        <v>108802418.623891</v>
      </c>
      <c r="TU6" s="63"/>
      <c r="TW6" s="63"/>
    </row>
    <row r="7" spans="1:1182" x14ac:dyDescent="0.25">
      <c r="A7" s="351">
        <v>2</v>
      </c>
      <c r="B7" s="44" t="s">
        <v>71</v>
      </c>
      <c r="C7" s="367">
        <v>24</v>
      </c>
      <c r="D7" s="421" t="s">
        <v>86</v>
      </c>
      <c r="E7" s="358"/>
      <c r="F7" s="40"/>
      <c r="G7" s="40"/>
      <c r="H7" s="40"/>
      <c r="I7" s="40"/>
      <c r="J7" s="40"/>
      <c r="K7" s="43"/>
      <c r="L7" s="40"/>
      <c r="M7" s="40"/>
      <c r="N7" s="40"/>
      <c r="O7" s="40"/>
      <c r="P7" s="47"/>
      <c r="Q7" s="48"/>
      <c r="R7" s="40"/>
      <c r="S7" s="40"/>
      <c r="T7" s="44"/>
      <c r="U7" s="45"/>
      <c r="V7" s="40"/>
      <c r="W7" s="40"/>
      <c r="X7" s="40"/>
      <c r="Y7" s="48"/>
      <c r="Z7" s="40"/>
      <c r="AA7" s="43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3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3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3"/>
      <c r="BL7" s="40"/>
      <c r="BM7" s="40"/>
      <c r="BN7" s="40"/>
      <c r="BO7" s="40"/>
      <c r="BP7" s="44"/>
      <c r="BQ7" s="45"/>
      <c r="BR7" s="40"/>
      <c r="BS7" s="40"/>
      <c r="BT7" s="47"/>
      <c r="BU7" s="48"/>
      <c r="BV7" s="40"/>
      <c r="BW7" s="40"/>
      <c r="BX7" s="40"/>
      <c r="BY7" s="40"/>
      <c r="BZ7" s="40"/>
      <c r="CA7" s="43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4"/>
      <c r="DQ7" s="245"/>
      <c r="DR7" s="46"/>
      <c r="DS7" s="46"/>
      <c r="DT7" s="246"/>
      <c r="DU7" s="244"/>
      <c r="DV7" s="40"/>
      <c r="DW7" s="46"/>
      <c r="DX7" s="46"/>
      <c r="DY7" s="40"/>
      <c r="DZ7" s="40"/>
      <c r="EA7" s="40"/>
      <c r="EB7" s="40"/>
      <c r="EC7" s="40"/>
      <c r="ED7" s="40"/>
      <c r="EE7" s="46"/>
      <c r="EF7" s="46"/>
      <c r="EG7" s="40"/>
      <c r="EH7" s="40"/>
      <c r="EI7" s="40"/>
      <c r="EJ7" s="40"/>
      <c r="EK7" s="40"/>
      <c r="EL7" s="40"/>
      <c r="EM7" s="46"/>
      <c r="EN7" s="46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4"/>
      <c r="FQ7" s="45"/>
      <c r="FR7" s="40"/>
      <c r="FS7" s="40"/>
      <c r="FT7" s="47"/>
      <c r="FU7" s="48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103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52"/>
      <c r="GY7" s="40"/>
      <c r="GZ7" s="40"/>
      <c r="HA7" s="40"/>
      <c r="HB7" s="52"/>
      <c r="HC7" s="40"/>
      <c r="HD7" s="40"/>
      <c r="HE7" s="40"/>
      <c r="HF7" s="52"/>
      <c r="HG7" s="40"/>
      <c r="HH7" s="40"/>
      <c r="HI7" s="40"/>
      <c r="HJ7" s="52"/>
      <c r="HK7" s="40"/>
      <c r="HL7" s="40"/>
      <c r="HM7" s="40"/>
      <c r="HN7" s="40"/>
      <c r="HO7" s="40"/>
      <c r="HP7" s="44"/>
      <c r="HQ7" s="45"/>
      <c r="HR7" s="40"/>
      <c r="HS7" s="40"/>
      <c r="HT7" s="47"/>
      <c r="HU7" s="254"/>
      <c r="HV7" s="53"/>
      <c r="HW7" s="53"/>
      <c r="HX7" s="53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5"/>
      <c r="IL7" s="40"/>
      <c r="IM7" s="40"/>
      <c r="IN7" s="40"/>
      <c r="IO7" s="45"/>
      <c r="IP7" s="40"/>
      <c r="IQ7" s="40"/>
      <c r="IR7" s="40"/>
      <c r="IS7" s="45"/>
      <c r="IT7" s="40"/>
      <c r="IU7" s="40"/>
      <c r="IV7" s="40"/>
      <c r="IW7" s="45"/>
      <c r="IX7" s="48"/>
      <c r="IY7" s="40"/>
      <c r="IZ7" s="40"/>
      <c r="JA7" s="45"/>
      <c r="JB7" s="48"/>
      <c r="JC7" s="40"/>
      <c r="JD7" s="40"/>
      <c r="JE7" s="40"/>
      <c r="JF7" s="40"/>
      <c r="JG7" s="40"/>
      <c r="JH7" s="40"/>
      <c r="JI7" s="45"/>
      <c r="JJ7" s="48"/>
      <c r="JK7" s="40"/>
      <c r="JL7" s="40"/>
      <c r="JM7" s="48"/>
      <c r="JN7" s="48"/>
      <c r="JO7" s="48"/>
      <c r="JP7" s="215"/>
      <c r="JQ7" s="45">
        <f t="shared" ref="JQ7:JT40" si="63">+HU7+HY7+IC7+IG7+IK7+IO7+IS7+IW7+JA7+JE7+JI7+JM7</f>
        <v>0</v>
      </c>
      <c r="JR7" s="45">
        <f t="shared" si="0"/>
        <v>0</v>
      </c>
      <c r="JS7" s="45">
        <f t="shared" si="0"/>
        <v>0</v>
      </c>
      <c r="JT7" s="257">
        <f t="shared" si="0"/>
        <v>0</v>
      </c>
      <c r="JU7" s="48"/>
      <c r="JV7" s="40"/>
      <c r="JW7" s="40"/>
      <c r="JX7" s="40"/>
      <c r="JY7" s="40"/>
      <c r="JZ7" s="40"/>
      <c r="KA7" s="40"/>
      <c r="KB7" s="40"/>
      <c r="KC7" s="40"/>
      <c r="KD7" s="40"/>
      <c r="KE7" s="40"/>
      <c r="KF7" s="40"/>
      <c r="KG7" s="40"/>
      <c r="KH7" s="40"/>
      <c r="KI7" s="40"/>
      <c r="KJ7" s="40"/>
      <c r="KK7" s="40"/>
      <c r="KL7" s="40"/>
      <c r="KM7" s="40"/>
      <c r="KN7" s="40"/>
      <c r="KO7" s="40"/>
      <c r="KP7" s="40"/>
      <c r="KQ7" s="40"/>
      <c r="KR7" s="40"/>
      <c r="KS7" s="40"/>
      <c r="KT7" s="40"/>
      <c r="KU7" s="40"/>
      <c r="KV7" s="40"/>
      <c r="KW7" s="40"/>
      <c r="KX7" s="40"/>
      <c r="KY7" s="40"/>
      <c r="KZ7" s="40"/>
      <c r="LA7" s="40"/>
      <c r="LB7" s="40"/>
      <c r="LC7" s="40">
        <f t="shared" si="1"/>
        <v>0</v>
      </c>
      <c r="LD7" s="40"/>
      <c r="LE7" s="40"/>
      <c r="LF7" s="40"/>
      <c r="LG7" s="40">
        <f t="shared" si="2"/>
        <v>0</v>
      </c>
      <c r="LH7" s="40">
        <f t="shared" si="3"/>
        <v>0</v>
      </c>
      <c r="LI7" s="40"/>
      <c r="LJ7" s="40"/>
      <c r="LK7" s="40">
        <f t="shared" si="4"/>
        <v>0</v>
      </c>
      <c r="LL7" s="40"/>
      <c r="LM7" s="40"/>
      <c r="LN7" s="40"/>
      <c r="LO7" s="40">
        <f t="shared" si="5"/>
        <v>0</v>
      </c>
      <c r="LP7" s="44"/>
      <c r="LQ7" s="262"/>
      <c r="LR7" s="71"/>
      <c r="LS7" s="71"/>
      <c r="LT7" s="263"/>
      <c r="LU7" s="48">
        <v>8244016</v>
      </c>
      <c r="LV7" s="40">
        <v>8244016</v>
      </c>
      <c r="LW7" s="40">
        <f t="shared" si="7"/>
        <v>247320.47999999998</v>
      </c>
      <c r="LX7" s="70">
        <f>+LV7-LW7</f>
        <v>7996695.5199999996</v>
      </c>
      <c r="LY7" s="40">
        <v>7929862.8799999999</v>
      </c>
      <c r="LZ7" s="40">
        <v>7929862.8799999999</v>
      </c>
      <c r="MA7" s="40">
        <f t="shared" si="8"/>
        <v>237895.88639999999</v>
      </c>
      <c r="MB7" s="40">
        <f t="shared" si="9"/>
        <v>7691966.9935999997</v>
      </c>
      <c r="MC7" s="40">
        <v>7929863</v>
      </c>
      <c r="MD7" s="40">
        <v>7929863</v>
      </c>
      <c r="ME7" s="40">
        <f t="shared" si="10"/>
        <v>237895.88999999998</v>
      </c>
      <c r="MF7" s="70">
        <f t="shared" si="11"/>
        <v>7691967.1100000003</v>
      </c>
      <c r="MG7" s="40">
        <v>9686293.2699999996</v>
      </c>
      <c r="MH7" s="40">
        <v>9686293.2699999996</v>
      </c>
      <c r="MI7" s="40">
        <f t="shared" si="12"/>
        <v>290588.79809999996</v>
      </c>
      <c r="MJ7" s="70">
        <f t="shared" si="13"/>
        <v>9395704.4718999993</v>
      </c>
      <c r="MK7" s="40">
        <v>8732104.7699999996</v>
      </c>
      <c r="ML7" s="40">
        <v>8732104.7699999996</v>
      </c>
      <c r="MM7" s="40">
        <f t="shared" si="14"/>
        <v>261963.14309999999</v>
      </c>
      <c r="MN7" s="70">
        <f>+ML7-MM7</f>
        <v>8470141.6268999986</v>
      </c>
      <c r="MO7" s="40">
        <v>8645586</v>
      </c>
      <c r="MP7" s="40">
        <v>8645586</v>
      </c>
      <c r="MQ7" s="40">
        <f t="shared" si="16"/>
        <v>259367.58</v>
      </c>
      <c r="MR7" s="40">
        <f t="shared" si="17"/>
        <v>8386218.4199999999</v>
      </c>
      <c r="MS7" s="40">
        <v>8479638.6500000004</v>
      </c>
      <c r="MT7" s="40">
        <v>8479638.6500000004</v>
      </c>
      <c r="MU7" s="40">
        <f t="shared" si="18"/>
        <v>254389.15950000001</v>
      </c>
      <c r="MV7" s="150">
        <f t="shared" si="19"/>
        <v>8225249.4905000003</v>
      </c>
      <c r="MW7" s="40">
        <v>8498863</v>
      </c>
      <c r="MX7" s="40">
        <v>8498863</v>
      </c>
      <c r="MY7" s="40">
        <f t="shared" si="20"/>
        <v>254965.88999999998</v>
      </c>
      <c r="MZ7" s="152">
        <f t="shared" si="21"/>
        <v>8243897.1100000003</v>
      </c>
      <c r="NA7" s="40">
        <v>8509994</v>
      </c>
      <c r="NB7" s="40">
        <v>8509994</v>
      </c>
      <c r="NC7" s="40">
        <f t="shared" ref="NC7:NC37" si="64">+NB7*3%</f>
        <v>255299.81999999998</v>
      </c>
      <c r="ND7" s="152">
        <f t="shared" ref="ND7:ND37" si="65">+NB7-NC7</f>
        <v>8254694.1799999997</v>
      </c>
      <c r="NE7" s="40">
        <v>7847314</v>
      </c>
      <c r="NF7" s="40">
        <v>7847311</v>
      </c>
      <c r="NG7" s="40">
        <f t="shared" ref="NG7:NG37" si="66">+NF7*3%</f>
        <v>235419.33</v>
      </c>
      <c r="NH7" s="99">
        <f t="shared" ref="NH7:NH13" si="67">+NF7-NG7</f>
        <v>7611891.6699999999</v>
      </c>
      <c r="NI7" s="40">
        <v>7650934</v>
      </c>
      <c r="NJ7" s="40">
        <v>7650935</v>
      </c>
      <c r="NK7" s="40">
        <f t="shared" ref="NK7:NK12" si="68">+NJ7*3%</f>
        <v>229528.05</v>
      </c>
      <c r="NL7" s="150">
        <f t="shared" ref="NL7:NL12" si="69">+NJ7-NK7</f>
        <v>7421406.9500000002</v>
      </c>
      <c r="NM7" s="40">
        <v>7548861</v>
      </c>
      <c r="NN7" s="40">
        <v>7548861</v>
      </c>
      <c r="NO7" s="40">
        <f t="shared" si="22"/>
        <v>226465.83</v>
      </c>
      <c r="NP7" s="196">
        <f t="shared" si="23"/>
        <v>7322395.1699999999</v>
      </c>
      <c r="NQ7" s="45">
        <f t="shared" si="24"/>
        <v>99703330.569999993</v>
      </c>
      <c r="NR7" s="48">
        <f t="shared" si="25"/>
        <v>99703328.569999993</v>
      </c>
      <c r="NS7" s="48">
        <f t="shared" si="26"/>
        <v>2991099.8570999997</v>
      </c>
      <c r="NT7" s="57">
        <f t="shared" si="27"/>
        <v>96712228.712899998</v>
      </c>
      <c r="NU7" s="48">
        <v>7943393</v>
      </c>
      <c r="NV7" s="40">
        <v>7943393</v>
      </c>
      <c r="NW7" s="40">
        <f t="shared" ref="NW7:NW13" si="70">+NV7*3%</f>
        <v>238301.78999999998</v>
      </c>
      <c r="NX7" s="211">
        <f t="shared" ref="NX7:NX13" si="71">+NV7-NW7</f>
        <v>7705091.21</v>
      </c>
      <c r="NY7" s="187">
        <v>7974024</v>
      </c>
      <c r="NZ7" s="152">
        <v>7974024</v>
      </c>
      <c r="OA7" s="40">
        <f t="shared" ref="OA7:OA13" si="72">+NZ7*3%</f>
        <v>239220.72</v>
      </c>
      <c r="OB7" s="200">
        <f t="shared" ref="OB7:OB13" si="73">+NZ7-OA7</f>
        <v>7734803.2800000003</v>
      </c>
      <c r="OC7" s="187">
        <v>7708498</v>
      </c>
      <c r="OD7" s="152">
        <v>7708498</v>
      </c>
      <c r="OE7" s="152">
        <f t="shared" ref="OE7:OE37" si="74">+OD7*3%</f>
        <v>231254.94</v>
      </c>
      <c r="OF7" s="211">
        <f>+OD7-OE7</f>
        <v>7477243.0599999996</v>
      </c>
      <c r="OG7" s="187">
        <v>7577613</v>
      </c>
      <c r="OH7" s="152">
        <v>7577613</v>
      </c>
      <c r="OI7" s="40">
        <f t="shared" ref="OI7:OI13" si="75">+OH7*3%</f>
        <v>227328.38999999998</v>
      </c>
      <c r="OJ7" s="204">
        <f t="shared" ref="OJ7:OJ13" si="76">+OH7-OI7</f>
        <v>7350284.6100000003</v>
      </c>
      <c r="OK7" s="45">
        <v>7162117</v>
      </c>
      <c r="OL7" s="40">
        <v>7162117</v>
      </c>
      <c r="OM7" s="40">
        <f t="shared" ref="OM7:OM13" si="77">+OL7*3%</f>
        <v>214863.50999999998</v>
      </c>
      <c r="ON7" s="211">
        <f t="shared" ref="ON7:ON13" si="78">+OL7-OM7</f>
        <v>6947253.4900000002</v>
      </c>
      <c r="OO7" s="45">
        <v>6929908.6699999999</v>
      </c>
      <c r="OP7" s="40">
        <v>6929908.6699999999</v>
      </c>
      <c r="OQ7" s="40">
        <f t="shared" ref="OQ7:OQ13" si="79">+OP7*3%</f>
        <v>207897.26009999998</v>
      </c>
      <c r="OR7" s="211">
        <f t="shared" ref="OR7:OR13" si="80">+OP7-OQ7</f>
        <v>6722011.4099000003</v>
      </c>
      <c r="OS7" s="45">
        <v>6977300.79</v>
      </c>
      <c r="OT7" s="40">
        <v>6977301</v>
      </c>
      <c r="OU7" s="40">
        <f t="shared" ref="OU7:OU12" si="81">+OT7*3%</f>
        <v>209319.03</v>
      </c>
      <c r="OV7" s="211">
        <f t="shared" ref="OV7:OV12" si="82">+OT7-OU7</f>
        <v>6767981.9699999997</v>
      </c>
      <c r="OW7" s="274">
        <v>7060393.8099999996</v>
      </c>
      <c r="OX7" s="53">
        <v>7060393.8099999996</v>
      </c>
      <c r="OY7" s="53">
        <f>+OX7*3%</f>
        <v>211811.81429999997</v>
      </c>
      <c r="OZ7" s="211">
        <f t="shared" ref="OZ7:OZ40" si="83">+OX7-OY7</f>
        <v>6848581.9956999999</v>
      </c>
      <c r="PA7" s="45">
        <v>6994530.4500000002</v>
      </c>
      <c r="PB7" s="40">
        <v>6994530.4500000002</v>
      </c>
      <c r="PC7" s="40">
        <f t="shared" ref="PC7:PC13" si="84">+PB7*3%</f>
        <v>209835.9135</v>
      </c>
      <c r="PD7" s="211">
        <f t="shared" ref="PD7:PD40" si="85">+PB7-PC7</f>
        <v>6784694.5365000004</v>
      </c>
      <c r="PE7" s="45">
        <v>7079712.8099999996</v>
      </c>
      <c r="PF7" s="45">
        <v>7079712.8099999996</v>
      </c>
      <c r="PG7" s="45">
        <f t="shared" ref="PG7:PG12" si="86">+PF7*3%</f>
        <v>212391.38429999998</v>
      </c>
      <c r="PH7" s="211">
        <f t="shared" ref="PH7:PH13" si="87">+PF7-PG7</f>
        <v>6867321.4256999996</v>
      </c>
      <c r="PI7" s="45">
        <v>7055188.4100000001</v>
      </c>
      <c r="PJ7" s="40">
        <v>7055188.4100000001</v>
      </c>
      <c r="PK7" s="40">
        <f t="shared" si="28"/>
        <v>211655.65229999999</v>
      </c>
      <c r="PL7" s="211">
        <f t="shared" si="29"/>
        <v>6843532.7577</v>
      </c>
      <c r="PM7" s="45">
        <v>6703482</v>
      </c>
      <c r="PN7" s="40">
        <v>6703482</v>
      </c>
      <c r="PO7" s="40">
        <f t="shared" si="30"/>
        <v>201104.46</v>
      </c>
      <c r="PP7" s="45">
        <f t="shared" si="31"/>
        <v>6502377.54</v>
      </c>
      <c r="PQ7" s="45">
        <f t="shared" si="32"/>
        <v>87166161.939999998</v>
      </c>
      <c r="PR7" s="48">
        <f t="shared" si="33"/>
        <v>87166162.150000006</v>
      </c>
      <c r="PS7" s="48">
        <f t="shared" si="34"/>
        <v>2614984.8645000001</v>
      </c>
      <c r="PT7" s="57">
        <f t="shared" si="35"/>
        <v>84551177.285500005</v>
      </c>
      <c r="PU7" s="139">
        <f t="shared" si="36"/>
        <v>99703330.569999993</v>
      </c>
      <c r="PV7" s="139">
        <f t="shared" si="37"/>
        <v>99703328.569999993</v>
      </c>
      <c r="PW7" s="139">
        <f t="shared" si="38"/>
        <v>2991099.8570999997</v>
      </c>
      <c r="PX7" s="154">
        <f t="shared" si="39"/>
        <v>96712228.712899998</v>
      </c>
      <c r="PY7" s="48">
        <f t="shared" ref="PY7:PY19" si="88">+JU7+JY7+KC7+KG7+KK7+KO7+KS7+KW7+LA7+LE7+LI7+LM7</f>
        <v>0</v>
      </c>
      <c r="PZ7" s="40"/>
      <c r="QA7" s="40"/>
      <c r="QB7" s="47"/>
      <c r="QC7" s="157"/>
      <c r="QD7" s="48"/>
      <c r="QE7" s="48"/>
      <c r="QF7" s="57"/>
      <c r="QG7" s="58"/>
      <c r="QH7" s="56"/>
      <c r="QI7" s="56"/>
      <c r="QJ7" s="59"/>
      <c r="QK7" s="58"/>
      <c r="QL7" s="56"/>
      <c r="QM7" s="56"/>
      <c r="QN7" s="60"/>
      <c r="QO7" s="58"/>
      <c r="QP7" s="56"/>
      <c r="QQ7" s="55"/>
      <c r="QR7" s="61"/>
      <c r="QS7" s="62">
        <f t="shared" ref="QS7:QS8" si="89">+PY7*1.075</f>
        <v>0</v>
      </c>
      <c r="QT7" s="55">
        <f t="shared" si="40"/>
        <v>0</v>
      </c>
      <c r="QU7" s="55">
        <f t="shared" si="40"/>
        <v>0</v>
      </c>
      <c r="QV7" s="61">
        <f t="shared" si="40"/>
        <v>0</v>
      </c>
      <c r="QW7" s="291">
        <v>7122373</v>
      </c>
      <c r="QX7" s="55">
        <v>7122373</v>
      </c>
      <c r="QY7" s="55">
        <f t="shared" si="41"/>
        <v>213671.19</v>
      </c>
      <c r="QZ7" s="61">
        <f t="shared" si="42"/>
        <v>6908701.8099999996</v>
      </c>
      <c r="RA7" s="55">
        <v>6920394.6100000003</v>
      </c>
      <c r="RB7" s="55">
        <v>6879728.8600000003</v>
      </c>
      <c r="RC7" s="40">
        <f t="shared" si="43"/>
        <v>206391.8658</v>
      </c>
      <c r="RD7" s="44">
        <f t="shared" si="44"/>
        <v>6673336.9942000005</v>
      </c>
      <c r="RE7" s="271">
        <v>6368444</v>
      </c>
      <c r="RF7" s="40">
        <v>6368444</v>
      </c>
      <c r="RG7" s="40">
        <f t="shared" ref="RG7:RG12" si="90">+RF7*3%</f>
        <v>191053.32</v>
      </c>
      <c r="RH7" s="44">
        <f t="shared" ref="RH7:RH12" si="91">+RF7-RG7</f>
        <v>6177390.6799999997</v>
      </c>
      <c r="RI7" s="45">
        <v>7287831.7199999997</v>
      </c>
      <c r="RJ7" s="40">
        <v>7287831.7199999997</v>
      </c>
      <c r="RK7" s="40">
        <f>+RJ7*3%</f>
        <v>218634.95159999997</v>
      </c>
      <c r="RL7" s="295">
        <f t="shared" ref="RL7:RL13" si="92">+RJ7-RK7</f>
        <v>7069196.7683999995</v>
      </c>
      <c r="RM7" s="45">
        <v>6627327.1299999999</v>
      </c>
      <c r="RN7" s="40">
        <v>6627401.0199999996</v>
      </c>
      <c r="RO7" s="40">
        <f t="shared" si="45"/>
        <v>198822.03059999997</v>
      </c>
      <c r="RP7" s="295">
        <f t="shared" si="46"/>
        <v>6428578.9893999994</v>
      </c>
      <c r="RQ7" s="45">
        <v>7282485</v>
      </c>
      <c r="RR7" s="40">
        <v>7282483</v>
      </c>
      <c r="RS7" s="40">
        <f t="shared" si="47"/>
        <v>218474.49</v>
      </c>
      <c r="RT7" s="336">
        <f t="shared" si="48"/>
        <v>7064008.5099999998</v>
      </c>
      <c r="RU7" s="217">
        <v>6349052.4400000004</v>
      </c>
      <c r="RV7" s="54">
        <v>6349051.1100000003</v>
      </c>
      <c r="RW7" s="54">
        <f t="shared" si="49"/>
        <v>190471.53330000001</v>
      </c>
      <c r="RX7" s="335">
        <f t="shared" si="50"/>
        <v>6158579.5767000001</v>
      </c>
      <c r="RY7" s="149">
        <v>4508783</v>
      </c>
      <c r="RZ7" s="54">
        <v>4508783</v>
      </c>
      <c r="SA7" s="54">
        <f t="shared" si="51"/>
        <v>135263.49</v>
      </c>
      <c r="SB7" s="295">
        <f t="shared" si="52"/>
        <v>4373519.51</v>
      </c>
      <c r="SC7" s="45">
        <v>6836075</v>
      </c>
      <c r="SD7" s="40">
        <v>6836075</v>
      </c>
      <c r="SE7" s="40">
        <f t="shared" ref="SE7:SE13" si="93">+SD7*3%</f>
        <v>205082.25</v>
      </c>
      <c r="SF7" s="44">
        <f t="shared" ref="SF7:SF13" si="94">+SD7-SE7</f>
        <v>6630992.75</v>
      </c>
      <c r="SG7" s="45">
        <v>6615497.8899999997</v>
      </c>
      <c r="SH7" s="40">
        <v>6615497.8899999997</v>
      </c>
      <c r="SI7" s="40">
        <f t="shared" ref="SI7:SI13" si="95">+SH7*3%</f>
        <v>198464.93669999999</v>
      </c>
      <c r="SJ7" s="295">
        <f t="shared" ref="SJ7:SJ13" si="96">+SH7-SI7</f>
        <v>6417032.9532999992</v>
      </c>
      <c r="SK7" s="45">
        <v>6566133</v>
      </c>
      <c r="SL7" s="40">
        <v>6566133</v>
      </c>
      <c r="SM7" s="40">
        <f t="shared" si="53"/>
        <v>196983.99</v>
      </c>
      <c r="SN7" s="44">
        <f t="shared" si="54"/>
        <v>6369149.0099999998</v>
      </c>
      <c r="SO7" s="45">
        <v>6314423</v>
      </c>
      <c r="SP7" s="40">
        <v>6314423</v>
      </c>
      <c r="SQ7" s="40">
        <f t="shared" si="55"/>
        <v>189432.69</v>
      </c>
      <c r="SR7" s="295">
        <f t="shared" si="56"/>
        <v>6124990.3099999996</v>
      </c>
      <c r="SS7" s="149">
        <v>6311741</v>
      </c>
      <c r="ST7" s="54">
        <v>6311741</v>
      </c>
      <c r="SU7" s="40">
        <f>+ST7*3%</f>
        <v>189352.22999999998</v>
      </c>
      <c r="SV7" s="44">
        <f t="shared" ref="SV7:SV40" si="97">+ST7-SU7</f>
        <v>6122388.7699999996</v>
      </c>
      <c r="SW7" s="271">
        <v>6205795</v>
      </c>
      <c r="SX7" s="40">
        <f>+SW7</f>
        <v>6205795</v>
      </c>
      <c r="SY7" s="40">
        <f>+SX7*3%</f>
        <v>186173.85</v>
      </c>
      <c r="SZ7" s="47">
        <f>+SX7-SY7</f>
        <v>6019621.1500000004</v>
      </c>
      <c r="TA7" s="48">
        <f t="shared" ref="TA7:TA15" si="98">+QW7+RA7+RE7+RI7+RM7+RQ7+RU7+RY7+SC7+SG7+SK7+SO7</f>
        <v>78798819.789999992</v>
      </c>
      <c r="TB7" s="48">
        <f t="shared" ref="TB7:TB15" si="99">+QX7+RB7+RF7+RJ7+RN7+RR7+RV7+RZ7+SD7+SH7+SL7+SP7</f>
        <v>78758224.599999994</v>
      </c>
      <c r="TC7" s="48">
        <f t="shared" ref="TC7:TC15" si="100">+QY7+RC7+RG7+RK7+RO7+RS7+RW7+SA7+SE7+SI7+SM7+SQ7</f>
        <v>2362746.7379999999</v>
      </c>
      <c r="TD7" s="48">
        <f t="shared" ref="TD7:TD15" si="101">+QZ7+RD7+RH7+RL7+RP7+RT7+RX7+SB7+SF7+SJ7+SN7+SR7</f>
        <v>76395477.862000003</v>
      </c>
      <c r="TE7" s="58">
        <f t="shared" si="58"/>
        <v>106084343.72647999</v>
      </c>
      <c r="TF7" s="56">
        <f t="shared" si="58"/>
        <v>106084341.59848</v>
      </c>
      <c r="TG7" s="56">
        <f t="shared" si="58"/>
        <v>3182530.2479543998</v>
      </c>
      <c r="TH7" s="59">
        <f t="shared" si="58"/>
        <v>102901811.3505256</v>
      </c>
      <c r="TI7" s="62">
        <f t="shared" si="59"/>
        <v>89606814.474319994</v>
      </c>
      <c r="TJ7" s="412"/>
      <c r="TK7" s="55">
        <f t="shared" si="60"/>
        <v>89606814.690200001</v>
      </c>
      <c r="TL7" s="55"/>
      <c r="TM7" s="55">
        <f t="shared" si="61"/>
        <v>2688204.4407060002</v>
      </c>
      <c r="TN7" s="55"/>
      <c r="TO7" s="55">
        <f t="shared" si="62"/>
        <v>86918610.249494001</v>
      </c>
      <c r="TP7" s="339"/>
      <c r="TQ7" s="217">
        <f t="shared" ref="TQ7:TQ13" si="102">+TA7*1.03</f>
        <v>81162784.383699998</v>
      </c>
      <c r="TR7" s="54">
        <f t="shared" ref="TR7:TR13" si="103">+TB7*1.03</f>
        <v>81120971.338</v>
      </c>
      <c r="TS7" s="54">
        <f t="shared" ref="TS7:TS13" si="104">+TC7*1.03</f>
        <v>2433629.1401399998</v>
      </c>
      <c r="TT7" s="335">
        <f t="shared" ref="TT7:TT13" si="105">+TD7*1.03</f>
        <v>78687342.197860003</v>
      </c>
      <c r="TU7" s="116"/>
    </row>
    <row r="8" spans="1:1182" x14ac:dyDescent="0.25">
      <c r="A8" s="390">
        <v>3</v>
      </c>
      <c r="B8" s="44" t="s">
        <v>70</v>
      </c>
      <c r="C8" s="367">
        <v>330</v>
      </c>
      <c r="D8" s="421">
        <v>9015884123</v>
      </c>
      <c r="E8" s="358"/>
      <c r="F8" s="40"/>
      <c r="G8" s="40"/>
      <c r="H8" s="40"/>
      <c r="I8" s="40"/>
      <c r="J8" s="40"/>
      <c r="K8" s="43"/>
      <c r="L8" s="40"/>
      <c r="M8" s="40"/>
      <c r="N8" s="40"/>
      <c r="O8" s="40"/>
      <c r="P8" s="47"/>
      <c r="Q8" s="48"/>
      <c r="R8" s="40"/>
      <c r="S8" s="40"/>
      <c r="T8" s="44"/>
      <c r="U8" s="45"/>
      <c r="V8" s="40"/>
      <c r="W8" s="40"/>
      <c r="X8" s="40"/>
      <c r="Y8" s="48"/>
      <c r="Z8" s="40"/>
      <c r="AA8" s="43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3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3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3"/>
      <c r="BL8" s="40"/>
      <c r="BM8" s="40"/>
      <c r="BN8" s="40"/>
      <c r="BO8" s="40"/>
      <c r="BP8" s="44"/>
      <c r="BQ8" s="45"/>
      <c r="BR8" s="40"/>
      <c r="BS8" s="40"/>
      <c r="BT8" s="47"/>
      <c r="BU8" s="48"/>
      <c r="BV8" s="40"/>
      <c r="BW8" s="40"/>
      <c r="BX8" s="40"/>
      <c r="BY8" s="40"/>
      <c r="BZ8" s="40"/>
      <c r="CA8" s="43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4"/>
      <c r="DQ8" s="45"/>
      <c r="DR8" s="40"/>
      <c r="DS8" s="40"/>
      <c r="DT8" s="47"/>
      <c r="DU8" s="48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4"/>
      <c r="FQ8" s="45"/>
      <c r="FR8" s="40"/>
      <c r="FS8" s="40"/>
      <c r="FT8" s="47"/>
      <c r="FU8" s="48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103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52"/>
      <c r="GY8" s="40"/>
      <c r="GZ8" s="40"/>
      <c r="HA8" s="40"/>
      <c r="HB8" s="52"/>
      <c r="HC8" s="40"/>
      <c r="HD8" s="40"/>
      <c r="HE8" s="40"/>
      <c r="HF8" s="52"/>
      <c r="HG8" s="40"/>
      <c r="HH8" s="40"/>
      <c r="HI8" s="40"/>
      <c r="HJ8" s="52"/>
      <c r="HK8" s="40"/>
      <c r="HL8" s="40"/>
      <c r="HM8" s="40"/>
      <c r="HN8" s="40"/>
      <c r="HO8" s="40"/>
      <c r="HP8" s="44"/>
      <c r="HQ8" s="45"/>
      <c r="HR8" s="40"/>
      <c r="HS8" s="40"/>
      <c r="HT8" s="47"/>
      <c r="HU8" s="254"/>
      <c r="HV8" s="53"/>
      <c r="HW8" s="53"/>
      <c r="HX8" s="53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5"/>
      <c r="IL8" s="40"/>
      <c r="IM8" s="40"/>
      <c r="IN8" s="40"/>
      <c r="IO8" s="45"/>
      <c r="IP8" s="40"/>
      <c r="IQ8" s="40"/>
      <c r="IR8" s="40"/>
      <c r="IS8" s="45"/>
      <c r="IT8" s="40"/>
      <c r="IU8" s="40"/>
      <c r="IV8" s="40"/>
      <c r="IW8" s="45"/>
      <c r="IX8" s="48"/>
      <c r="IY8" s="40"/>
      <c r="IZ8" s="40"/>
      <c r="JA8" s="45"/>
      <c r="JB8" s="48"/>
      <c r="JC8" s="40"/>
      <c r="JD8" s="40"/>
      <c r="JE8" s="40"/>
      <c r="JF8" s="40"/>
      <c r="JG8" s="40"/>
      <c r="JH8" s="40"/>
      <c r="JI8" s="45"/>
      <c r="JJ8" s="48"/>
      <c r="JK8" s="40"/>
      <c r="JL8" s="40"/>
      <c r="JM8" s="48"/>
      <c r="JN8" s="48"/>
      <c r="JO8" s="48"/>
      <c r="JP8" s="215"/>
      <c r="JQ8" s="284"/>
      <c r="JR8" s="215"/>
      <c r="JS8" s="215"/>
      <c r="JT8" s="57"/>
      <c r="JU8" s="48"/>
      <c r="JV8" s="40"/>
      <c r="JW8" s="40"/>
      <c r="JX8" s="40"/>
      <c r="JY8" s="40"/>
      <c r="JZ8" s="40"/>
      <c r="KA8" s="40"/>
      <c r="KB8" s="40"/>
      <c r="KC8" s="40"/>
      <c r="KD8" s="40"/>
      <c r="KE8" s="40"/>
      <c r="KF8" s="40"/>
      <c r="KG8" s="40"/>
      <c r="KH8" s="40"/>
      <c r="KI8" s="40"/>
      <c r="KJ8" s="40"/>
      <c r="KK8" s="40"/>
      <c r="KL8" s="40"/>
      <c r="KM8" s="40"/>
      <c r="KN8" s="40"/>
      <c r="KO8" s="40"/>
      <c r="KP8" s="40"/>
      <c r="KQ8" s="40"/>
      <c r="KR8" s="40"/>
      <c r="KS8" s="40"/>
      <c r="KT8" s="40"/>
      <c r="KU8" s="40"/>
      <c r="KV8" s="40"/>
      <c r="KW8" s="40"/>
      <c r="KX8" s="40"/>
      <c r="KY8" s="40"/>
      <c r="KZ8" s="40"/>
      <c r="LA8" s="40">
        <v>102803.7</v>
      </c>
      <c r="LB8" s="40">
        <v>101629.899</v>
      </c>
      <c r="LC8" s="40">
        <f t="shared" si="1"/>
        <v>3048.8969700000002</v>
      </c>
      <c r="LD8" s="147">
        <f t="shared" ref="LD8:LD17" si="106">+LB8-LC8</f>
        <v>98581.002030000003</v>
      </c>
      <c r="LE8" s="40">
        <v>109095.88</v>
      </c>
      <c r="LF8" s="40">
        <v>93676.89</v>
      </c>
      <c r="LG8" s="40">
        <f t="shared" si="2"/>
        <v>2810.3067000000001</v>
      </c>
      <c r="LH8" s="147">
        <f t="shared" si="3"/>
        <v>90866.583299999998</v>
      </c>
      <c r="LI8" s="40">
        <v>100897.58</v>
      </c>
      <c r="LJ8" s="40">
        <v>99835.41</v>
      </c>
      <c r="LK8" s="40">
        <f t="shared" si="4"/>
        <v>2995.0623000000001</v>
      </c>
      <c r="LL8" s="147">
        <f t="shared" ref="LL8:LL17" si="107">+LJ8-LK8</f>
        <v>96840.347699999998</v>
      </c>
      <c r="LM8" s="40">
        <v>79610.05</v>
      </c>
      <c r="LN8" s="40">
        <v>79610.05</v>
      </c>
      <c r="LO8" s="40">
        <f t="shared" si="5"/>
        <v>2388.3015</v>
      </c>
      <c r="LP8" s="391">
        <f t="shared" ref="LP8:LP17" si="108">+LN8-LO8</f>
        <v>77221.748500000002</v>
      </c>
      <c r="LQ8" s="45">
        <f t="shared" ref="LQ8:LT40" si="109">+JU8+JY8+KC8+KG8+KK8+KO8+KS8+KW8+LA8+LE8+LI8+LM8</f>
        <v>392407.21</v>
      </c>
      <c r="LR8" s="40">
        <f t="shared" si="6"/>
        <v>374752.24900000001</v>
      </c>
      <c r="LS8" s="40">
        <f t="shared" si="6"/>
        <v>11242.56747</v>
      </c>
      <c r="LT8" s="47">
        <f t="shared" si="6"/>
        <v>363509.68153</v>
      </c>
      <c r="LU8" s="48">
        <v>93269.13</v>
      </c>
      <c r="LV8" s="40">
        <v>93269.37</v>
      </c>
      <c r="LW8" s="40">
        <f t="shared" si="7"/>
        <v>2798.0810999999999</v>
      </c>
      <c r="LX8" s="147">
        <f t="shared" ref="LX8:LX17" si="110">+LV8-LW8</f>
        <v>90471.2889</v>
      </c>
      <c r="LY8" s="40">
        <v>112040.69</v>
      </c>
      <c r="LZ8" s="40">
        <v>112040.69</v>
      </c>
      <c r="MA8" s="40">
        <f t="shared" si="8"/>
        <v>3361.2206999999999</v>
      </c>
      <c r="MB8" s="147">
        <f t="shared" si="9"/>
        <v>108679.4693</v>
      </c>
      <c r="MC8" s="40">
        <v>175792.8</v>
      </c>
      <c r="MD8" s="40">
        <v>175792.8</v>
      </c>
      <c r="ME8" s="40">
        <f t="shared" si="10"/>
        <v>5273.7839999999997</v>
      </c>
      <c r="MF8" s="147">
        <f t="shared" si="11"/>
        <v>170519.016</v>
      </c>
      <c r="MG8" s="40">
        <v>12328006.810000001</v>
      </c>
      <c r="MH8" s="40">
        <v>12328006.810000001</v>
      </c>
      <c r="MI8" s="40">
        <f t="shared" si="12"/>
        <v>369840.20429999998</v>
      </c>
      <c r="MJ8" s="147">
        <f t="shared" si="13"/>
        <v>11958166.605700001</v>
      </c>
      <c r="MK8" s="40">
        <v>23903702.699999999</v>
      </c>
      <c r="ML8" s="40">
        <v>23903702.699999999</v>
      </c>
      <c r="MM8" s="40">
        <f t="shared" si="14"/>
        <v>717111.08100000001</v>
      </c>
      <c r="MN8" s="147">
        <f t="shared" si="15"/>
        <v>23186591.618999999</v>
      </c>
      <c r="MO8" s="40">
        <v>23883952.34</v>
      </c>
      <c r="MP8" s="40">
        <v>23883952.34</v>
      </c>
      <c r="MQ8" s="40">
        <f t="shared" si="16"/>
        <v>716518.57019999996</v>
      </c>
      <c r="MR8" s="147">
        <f t="shared" si="17"/>
        <v>23167433.7698</v>
      </c>
      <c r="MS8" s="40">
        <v>35988425.549999997</v>
      </c>
      <c r="MT8" s="40">
        <v>35988425.549999997</v>
      </c>
      <c r="MU8" s="40">
        <f t="shared" si="18"/>
        <v>1079652.7664999999</v>
      </c>
      <c r="MV8" s="147">
        <f t="shared" si="19"/>
        <v>34908772.783500001</v>
      </c>
      <c r="MW8" s="40">
        <v>29087880.370000001</v>
      </c>
      <c r="MX8" s="40">
        <v>29087880.370000001</v>
      </c>
      <c r="MY8" s="40">
        <f t="shared" si="20"/>
        <v>872636.41110000003</v>
      </c>
      <c r="MZ8" s="147">
        <f t="shared" si="21"/>
        <v>28215243.958900001</v>
      </c>
      <c r="NA8" s="40">
        <v>26056314.449999999</v>
      </c>
      <c r="NB8" s="40">
        <v>26056314.449999999</v>
      </c>
      <c r="NC8" s="40">
        <f t="shared" si="64"/>
        <v>781689.43349999993</v>
      </c>
      <c r="ND8" s="147">
        <f t="shared" si="65"/>
        <v>25274625.0165</v>
      </c>
      <c r="NE8" s="40">
        <v>20289819.210000001</v>
      </c>
      <c r="NF8" s="40">
        <v>20289819.210000001</v>
      </c>
      <c r="NG8" s="40">
        <f t="shared" si="66"/>
        <v>608694.57629999996</v>
      </c>
      <c r="NH8" s="147">
        <f t="shared" si="67"/>
        <v>19681124.633700002</v>
      </c>
      <c r="NI8" s="40">
        <v>16495612.529999999</v>
      </c>
      <c r="NJ8" s="40">
        <v>16495612.529999999</v>
      </c>
      <c r="NK8" s="40">
        <f>+NJ8*3%</f>
        <v>494868.37589999998</v>
      </c>
      <c r="NL8" s="147">
        <f>+NJ8-NK8</f>
        <v>16000744.154099999</v>
      </c>
      <c r="NM8" s="40">
        <v>16394393.07</v>
      </c>
      <c r="NN8" s="40">
        <v>13394393.07</v>
      </c>
      <c r="NO8" s="40">
        <f t="shared" si="22"/>
        <v>401831.79210000002</v>
      </c>
      <c r="NP8" s="391">
        <f t="shared" si="23"/>
        <v>12992561.277900001</v>
      </c>
      <c r="NQ8" s="45">
        <f t="shared" si="24"/>
        <v>204809209.65000001</v>
      </c>
      <c r="NR8" s="48">
        <f t="shared" si="25"/>
        <v>201809209.88999999</v>
      </c>
      <c r="NS8" s="48">
        <f t="shared" si="26"/>
        <v>6054276.2967000008</v>
      </c>
      <c r="NT8" s="57">
        <f t="shared" si="27"/>
        <v>195754933.59330001</v>
      </c>
      <c r="NU8" s="48">
        <v>19022760.960000001</v>
      </c>
      <c r="NV8" s="40">
        <v>19022760.960000001</v>
      </c>
      <c r="NW8" s="40">
        <f t="shared" si="70"/>
        <v>570682.82880000002</v>
      </c>
      <c r="NX8" s="391">
        <f t="shared" si="71"/>
        <v>18452078.131200001</v>
      </c>
      <c r="NY8" s="45">
        <v>21224584.879999999</v>
      </c>
      <c r="NZ8" s="40">
        <v>21224584.879999999</v>
      </c>
      <c r="OA8" s="40">
        <f t="shared" si="72"/>
        <v>636737.54639999999</v>
      </c>
      <c r="OB8" s="204">
        <f t="shared" si="73"/>
        <v>20587847.3336</v>
      </c>
      <c r="OC8" s="45">
        <v>22929484.763</v>
      </c>
      <c r="OD8" s="40">
        <v>22929484.760000002</v>
      </c>
      <c r="OE8" s="40">
        <f t="shared" si="74"/>
        <v>687884.54280000005</v>
      </c>
      <c r="OF8" s="204">
        <f>+OD8-OE8</f>
        <v>22241600.2172</v>
      </c>
      <c r="OG8" s="45">
        <v>27833503</v>
      </c>
      <c r="OH8" s="40">
        <v>27833503</v>
      </c>
      <c r="OI8" s="40">
        <f>+OH8*3%</f>
        <v>835005.09</v>
      </c>
      <c r="OJ8" s="47">
        <f>+OH8-OI8</f>
        <v>26998497.91</v>
      </c>
      <c r="OK8" s="45">
        <v>30994319.300000001</v>
      </c>
      <c r="OL8" s="40">
        <v>30994319.300000001</v>
      </c>
      <c r="OM8" s="40">
        <f t="shared" si="77"/>
        <v>929829.57900000003</v>
      </c>
      <c r="ON8" s="44">
        <f t="shared" si="78"/>
        <v>30064489.721000001</v>
      </c>
      <c r="OO8" s="45">
        <v>32750190.739999998</v>
      </c>
      <c r="OP8" s="40">
        <v>32750190.739999998</v>
      </c>
      <c r="OQ8" s="40">
        <f t="shared" si="79"/>
        <v>982505.72219999996</v>
      </c>
      <c r="OR8" s="47">
        <f t="shared" si="80"/>
        <v>31767685.0178</v>
      </c>
      <c r="OS8" s="45">
        <v>33354774.100000001</v>
      </c>
      <c r="OT8" s="40">
        <v>33354774.100000001</v>
      </c>
      <c r="OU8" s="40">
        <f t="shared" si="81"/>
        <v>1000643.223</v>
      </c>
      <c r="OV8" s="44">
        <f t="shared" si="82"/>
        <v>32354130.877</v>
      </c>
      <c r="OW8" s="45">
        <v>34874554.979999997</v>
      </c>
      <c r="OX8" s="40">
        <v>34874554.979999997</v>
      </c>
      <c r="OY8" s="40">
        <f t="shared" ref="OY8:OY13" si="111">+OX8*3%</f>
        <v>1046236.6493999999</v>
      </c>
      <c r="OZ8" s="44">
        <f t="shared" si="83"/>
        <v>33828318.330599993</v>
      </c>
      <c r="PA8" s="45">
        <v>32382177.34</v>
      </c>
      <c r="PB8" s="40">
        <v>32382177.34</v>
      </c>
      <c r="PC8" s="40">
        <f t="shared" si="84"/>
        <v>971465.32019999996</v>
      </c>
      <c r="PD8" s="44">
        <f t="shared" si="85"/>
        <v>31410712.0198</v>
      </c>
      <c r="PE8" s="45">
        <v>28224680.469999999</v>
      </c>
      <c r="PF8" s="45">
        <v>28224680.469999999</v>
      </c>
      <c r="PG8" s="45">
        <f>+PF8*3%</f>
        <v>846740.41409999994</v>
      </c>
      <c r="PH8" s="45">
        <f>+PF8-PG8</f>
        <v>27377940.0559</v>
      </c>
      <c r="PI8" s="45">
        <v>28066307.66</v>
      </c>
      <c r="PJ8" s="45">
        <v>28066307.66</v>
      </c>
      <c r="PK8" s="45">
        <f t="shared" si="28"/>
        <v>841989.22979999997</v>
      </c>
      <c r="PL8" s="45">
        <f t="shared" si="29"/>
        <v>27224318.430199999</v>
      </c>
      <c r="PM8" s="45">
        <v>28965052.030000001</v>
      </c>
      <c r="PN8" s="45">
        <v>28965052.030000001</v>
      </c>
      <c r="PO8" s="45">
        <f t="shared" si="30"/>
        <v>868951.56090000004</v>
      </c>
      <c r="PP8" s="45">
        <f t="shared" si="31"/>
        <v>28096100.469100002</v>
      </c>
      <c r="PQ8" s="45">
        <f t="shared" si="32"/>
        <v>340622390.22300005</v>
      </c>
      <c r="PR8" s="48">
        <f t="shared" si="33"/>
        <v>340622390.22000003</v>
      </c>
      <c r="PS8" s="48">
        <f t="shared" si="34"/>
        <v>10218671.706600001</v>
      </c>
      <c r="PT8" s="57">
        <f t="shared" si="35"/>
        <v>330403718.51339996</v>
      </c>
      <c r="PU8" s="139">
        <f t="shared" si="36"/>
        <v>204809209.65000001</v>
      </c>
      <c r="PV8" s="139">
        <f t="shared" si="37"/>
        <v>201809209.88999999</v>
      </c>
      <c r="PW8" s="139">
        <f t="shared" si="38"/>
        <v>6054276.2967000008</v>
      </c>
      <c r="PX8" s="154">
        <f t="shared" si="39"/>
        <v>195754933.59330001</v>
      </c>
      <c r="PY8" s="48">
        <f t="shared" si="88"/>
        <v>392407.21</v>
      </c>
      <c r="PZ8" s="40">
        <f t="shared" ref="PZ8:PZ17" si="112">+JV8+JZ8+KD8+KH8+KL8+KP8+KT8+KX8+LB8+LF8+LJ8+LN8</f>
        <v>374752.24900000001</v>
      </c>
      <c r="QA8" s="40">
        <f t="shared" ref="QA8:QA17" si="113">+JW8+KA8+KE8+KI8+KM8+KQ8+KU8+KY8+LC8+LG8+LK8+LO8</f>
        <v>11242.56747</v>
      </c>
      <c r="QB8" s="47">
        <f t="shared" ref="QB8:QB17" si="114">+JX8+KB8+KF8+KJ8+KN8+KR8+KV8+KZ8+LD8+LH8+LL8+LP8</f>
        <v>363509.68153</v>
      </c>
      <c r="QC8" s="48"/>
      <c r="QD8" s="48"/>
      <c r="QE8" s="48"/>
      <c r="QF8" s="57"/>
      <c r="QG8" s="58"/>
      <c r="QH8" s="56"/>
      <c r="QI8" s="56"/>
      <c r="QJ8" s="59"/>
      <c r="QK8" s="58"/>
      <c r="QM8" s="56"/>
      <c r="QN8" s="60"/>
      <c r="QO8" s="58"/>
      <c r="QP8" s="56"/>
      <c r="QQ8" s="54"/>
      <c r="QR8" s="148"/>
      <c r="QS8" s="149">
        <f t="shared" si="89"/>
        <v>421837.75075000001</v>
      </c>
      <c r="QT8" s="54">
        <f t="shared" si="40"/>
        <v>402858.66767499998</v>
      </c>
      <c r="QU8" s="54">
        <f t="shared" si="40"/>
        <v>12085.76003025</v>
      </c>
      <c r="QV8" s="148">
        <f t="shared" si="40"/>
        <v>390772.90764474997</v>
      </c>
      <c r="QW8" s="45">
        <v>32646757.510000002</v>
      </c>
      <c r="QX8" s="40">
        <v>32646757.510000002</v>
      </c>
      <c r="QY8" s="40">
        <f t="shared" si="41"/>
        <v>979402.72530000005</v>
      </c>
      <c r="QZ8" s="44">
        <f t="shared" si="42"/>
        <v>31667354.784700003</v>
      </c>
      <c r="RA8" s="45">
        <v>25864545.32</v>
      </c>
      <c r="RB8" s="40">
        <v>25864545.32</v>
      </c>
      <c r="RC8" s="40">
        <f t="shared" si="43"/>
        <v>775936.35959999997</v>
      </c>
      <c r="RD8" s="44">
        <f t="shared" si="44"/>
        <v>25088608.9604</v>
      </c>
      <c r="RE8" s="45">
        <v>28814385</v>
      </c>
      <c r="RF8" s="45">
        <v>28814385</v>
      </c>
      <c r="RG8" s="45">
        <f>+RF8*3%</f>
        <v>864431.54999999993</v>
      </c>
      <c r="RH8" s="45">
        <f>+RF8-RG8</f>
        <v>27949953.449999999</v>
      </c>
      <c r="RI8" s="45">
        <v>28545996</v>
      </c>
      <c r="RJ8" s="45">
        <v>28545996</v>
      </c>
      <c r="RK8" s="45">
        <f>+RJ8*3%</f>
        <v>856379.88</v>
      </c>
      <c r="RL8" s="148">
        <f>+RJ8-RK8</f>
        <v>27689616.120000001</v>
      </c>
      <c r="RM8" s="45">
        <v>30001440</v>
      </c>
      <c r="RN8" s="40">
        <v>30001440</v>
      </c>
      <c r="RO8" s="40">
        <f t="shared" si="45"/>
        <v>900043.2</v>
      </c>
      <c r="RP8" s="44">
        <f t="shared" si="46"/>
        <v>29101396.800000001</v>
      </c>
      <c r="RQ8" s="45">
        <v>27950245</v>
      </c>
      <c r="RR8" s="40">
        <v>27867560</v>
      </c>
      <c r="RS8" s="40">
        <f t="shared" si="47"/>
        <v>836026.79999999993</v>
      </c>
      <c r="RT8" s="47">
        <f t="shared" si="48"/>
        <v>27031533.199999999</v>
      </c>
      <c r="RU8" s="48">
        <v>32609438</v>
      </c>
      <c r="RV8" s="45">
        <v>32609438</v>
      </c>
      <c r="RW8" s="45">
        <f t="shared" si="49"/>
        <v>978283.14</v>
      </c>
      <c r="RX8" s="257">
        <f t="shared" si="50"/>
        <v>31631154.859999999</v>
      </c>
      <c r="RY8" s="45">
        <v>28391287</v>
      </c>
      <c r="RZ8" s="40">
        <v>29391287</v>
      </c>
      <c r="SA8" s="40">
        <f t="shared" si="51"/>
        <v>881738.61</v>
      </c>
      <c r="SB8" s="44">
        <f t="shared" si="52"/>
        <v>28509548.390000001</v>
      </c>
      <c r="SC8" s="45">
        <v>28628233</v>
      </c>
      <c r="SD8" s="40">
        <v>28608741</v>
      </c>
      <c r="SE8" s="40">
        <f t="shared" si="93"/>
        <v>858262.23</v>
      </c>
      <c r="SF8" s="44">
        <f t="shared" si="94"/>
        <v>27750478.77</v>
      </c>
      <c r="SG8" s="45">
        <v>29307667</v>
      </c>
      <c r="SH8" s="40">
        <v>29307667</v>
      </c>
      <c r="SI8" s="40">
        <f t="shared" si="95"/>
        <v>879230.01</v>
      </c>
      <c r="SJ8" s="44">
        <f t="shared" si="96"/>
        <v>28428436.989999998</v>
      </c>
      <c r="SK8" s="45">
        <v>28363991</v>
      </c>
      <c r="SL8" s="40">
        <v>28363991</v>
      </c>
      <c r="SM8" s="40">
        <f t="shared" si="53"/>
        <v>850919.73</v>
      </c>
      <c r="SN8" s="44">
        <f t="shared" si="54"/>
        <v>27513071.27</v>
      </c>
      <c r="SO8" s="45">
        <v>29032709</v>
      </c>
      <c r="SP8" s="40">
        <v>29032709</v>
      </c>
      <c r="SQ8" s="40">
        <f t="shared" si="55"/>
        <v>870981.27</v>
      </c>
      <c r="SR8" s="44">
        <f t="shared" si="56"/>
        <v>28161727.73</v>
      </c>
      <c r="SS8" s="45">
        <v>31618687.75</v>
      </c>
      <c r="ST8" s="40">
        <v>31618688</v>
      </c>
      <c r="SU8" s="40">
        <f t="shared" ref="SU8:SU13" si="115">+ST8*3%</f>
        <v>948560.64</v>
      </c>
      <c r="SV8" s="44">
        <f t="shared" si="97"/>
        <v>30670127.359999999</v>
      </c>
      <c r="SW8" s="45"/>
      <c r="SX8" s="40"/>
      <c r="SY8" s="40"/>
      <c r="SZ8" s="47"/>
      <c r="TA8" s="48">
        <f t="shared" si="98"/>
        <v>350156693.82999998</v>
      </c>
      <c r="TB8" s="48">
        <f t="shared" si="99"/>
        <v>351054516.82999998</v>
      </c>
      <c r="TC8" s="48">
        <f t="shared" si="100"/>
        <v>10531635.504899999</v>
      </c>
      <c r="TD8" s="48">
        <f t="shared" si="101"/>
        <v>340522881.3251</v>
      </c>
      <c r="TE8" s="58">
        <f t="shared" si="58"/>
        <v>217916999.06760001</v>
      </c>
      <c r="TF8" s="56">
        <f t="shared" si="58"/>
        <v>214724999.32295999</v>
      </c>
      <c r="TG8" s="56">
        <f t="shared" si="58"/>
        <v>6441749.9796888009</v>
      </c>
      <c r="TH8" s="59">
        <f t="shared" si="58"/>
        <v>208283249.34327123</v>
      </c>
      <c r="TI8" s="149">
        <f t="shared" si="59"/>
        <v>350159817.14924407</v>
      </c>
      <c r="TJ8" s="412"/>
      <c r="TK8" s="54">
        <f t="shared" si="60"/>
        <v>350159817.14616007</v>
      </c>
      <c r="TL8" s="54"/>
      <c r="TM8" s="54">
        <f t="shared" si="61"/>
        <v>10504794.514384801</v>
      </c>
      <c r="TN8" s="54"/>
      <c r="TO8" s="54">
        <f t="shared" si="62"/>
        <v>339655022.63177514</v>
      </c>
      <c r="TP8" s="335"/>
      <c r="TQ8" s="217">
        <f t="shared" si="102"/>
        <v>360661394.64489996</v>
      </c>
      <c r="TR8" s="54">
        <f t="shared" si="103"/>
        <v>361586152.33490002</v>
      </c>
      <c r="TS8" s="54">
        <f t="shared" si="104"/>
        <v>10847584.570046999</v>
      </c>
      <c r="TT8" s="335">
        <f t="shared" si="105"/>
        <v>350738567.764853</v>
      </c>
      <c r="TU8" s="116"/>
    </row>
    <row r="9" spans="1:1182" x14ac:dyDescent="0.25">
      <c r="A9" s="351">
        <v>4</v>
      </c>
      <c r="B9" s="44" t="s">
        <v>78</v>
      </c>
      <c r="C9" s="367">
        <v>7</v>
      </c>
      <c r="D9" s="257" t="s">
        <v>45</v>
      </c>
      <c r="E9" s="48"/>
      <c r="F9" s="40"/>
      <c r="G9" s="40"/>
      <c r="H9" s="40"/>
      <c r="I9" s="40"/>
      <c r="J9" s="40"/>
      <c r="K9" s="43"/>
      <c r="L9" s="40"/>
      <c r="M9" s="40"/>
      <c r="N9" s="40"/>
      <c r="O9" s="40"/>
      <c r="P9" s="47"/>
      <c r="Q9" s="48"/>
      <c r="R9" s="40">
        <f t="shared" ref="R9:T12" si="116">+F9+J9+N9</f>
        <v>0</v>
      </c>
      <c r="S9" s="40">
        <f t="shared" si="116"/>
        <v>0</v>
      </c>
      <c r="T9" s="44">
        <f t="shared" si="116"/>
        <v>0</v>
      </c>
      <c r="U9" s="45"/>
      <c r="V9" s="75"/>
      <c r="W9" s="40">
        <f>+V9*3%</f>
        <v>0</v>
      </c>
      <c r="X9" s="40">
        <f>+V9-W9</f>
        <v>0</v>
      </c>
      <c r="Y9" s="48"/>
      <c r="Z9" s="40"/>
      <c r="AA9" s="43">
        <f>+Z9*3%</f>
        <v>0</v>
      </c>
      <c r="AB9" s="40">
        <f>+Z9-AA9</f>
        <v>0</v>
      </c>
      <c r="AC9" s="40"/>
      <c r="AD9" s="40"/>
      <c r="AE9" s="46">
        <f>+AD9*3%</f>
        <v>0</v>
      </c>
      <c r="AF9" s="46">
        <f>+AD9-AE9</f>
        <v>0</v>
      </c>
      <c r="AG9" s="40"/>
      <c r="AH9" s="75"/>
      <c r="AI9" s="46">
        <f>+AH9*3%</f>
        <v>0</v>
      </c>
      <c r="AJ9" s="46">
        <f>+AH9-AI9</f>
        <v>0</v>
      </c>
      <c r="AK9" s="40"/>
      <c r="AL9" s="46"/>
      <c r="AM9" s="49">
        <f>+AL9*3%</f>
        <v>0</v>
      </c>
      <c r="AN9" s="40">
        <f>+AL9-AM9</f>
        <v>0</v>
      </c>
      <c r="AO9" s="40"/>
      <c r="AP9" s="40"/>
      <c r="AQ9" s="40">
        <f>+AP9*3%</f>
        <v>0</v>
      </c>
      <c r="AR9" s="40">
        <f>+AP9-AQ9</f>
        <v>0</v>
      </c>
      <c r="AS9" s="40"/>
      <c r="AT9" s="75"/>
      <c r="AU9" s="40">
        <f>+AT9*3%</f>
        <v>0</v>
      </c>
      <c r="AV9" s="40">
        <f>+AT9-AU9</f>
        <v>0</v>
      </c>
      <c r="AW9" s="40"/>
      <c r="AX9" s="40"/>
      <c r="AY9" s="43">
        <f>+AX9*3%</f>
        <v>0</v>
      </c>
      <c r="AZ9" s="40">
        <f>+AX9-AY9</f>
        <v>0</v>
      </c>
      <c r="BA9" s="40"/>
      <c r="BB9" s="40"/>
      <c r="BC9" s="46">
        <f>+BB9*3%</f>
        <v>0</v>
      </c>
      <c r="BD9" s="46">
        <f>+BB9-BC9</f>
        <v>0</v>
      </c>
      <c r="BE9" s="40"/>
      <c r="BF9" s="75"/>
      <c r="BG9" s="40">
        <f>+BF9*3%</f>
        <v>0</v>
      </c>
      <c r="BH9" s="40">
        <f>+BF9-BG9</f>
        <v>0</v>
      </c>
      <c r="BI9" s="40"/>
      <c r="BJ9" s="40">
        <v>11484340</v>
      </c>
      <c r="BK9" s="43">
        <f>+BJ9*3%</f>
        <v>344530.2</v>
      </c>
      <c r="BL9" s="50">
        <f>+BJ9-BK9</f>
        <v>11139809.800000001</v>
      </c>
      <c r="BM9" s="40"/>
      <c r="BN9" s="40">
        <v>11282280</v>
      </c>
      <c r="BO9" s="40">
        <f>+BN9*3%</f>
        <v>338468.39999999997</v>
      </c>
      <c r="BP9" s="227">
        <f>+BN9-BO9</f>
        <v>10943811.6</v>
      </c>
      <c r="BQ9" s="45"/>
      <c r="BR9" s="40">
        <f t="shared" ref="BR9:BT12" si="117">+V9+Z9+AD9+AH9+AL9+AP9+AT9+AX9+BB9+BF9+BJ9+BN9</f>
        <v>22766620</v>
      </c>
      <c r="BS9" s="40">
        <f t="shared" si="117"/>
        <v>682998.6</v>
      </c>
      <c r="BT9" s="47">
        <f t="shared" si="117"/>
        <v>22083621.399999999</v>
      </c>
      <c r="BU9" s="48"/>
      <c r="BV9" s="75">
        <v>11991220</v>
      </c>
      <c r="BW9" s="40">
        <f>+BV9*3%</f>
        <v>359736.6</v>
      </c>
      <c r="BX9" s="50">
        <f>+BV9-BW9</f>
        <v>11631483.4</v>
      </c>
      <c r="BY9" s="40"/>
      <c r="BZ9" s="40">
        <v>8203470</v>
      </c>
      <c r="CA9" s="43">
        <f>+BZ9*3%</f>
        <v>246104.09999999998</v>
      </c>
      <c r="CB9" s="50">
        <f>+BZ9-CA9</f>
        <v>7957365.9000000004</v>
      </c>
      <c r="CC9" s="40"/>
      <c r="CD9" s="40">
        <v>8157990</v>
      </c>
      <c r="CE9" s="40">
        <f>+CD9*3%</f>
        <v>244739.69999999998</v>
      </c>
      <c r="CF9" s="50">
        <f>+CD9-CE9</f>
        <v>7913250.2999999998</v>
      </c>
      <c r="CG9" s="40"/>
      <c r="CH9" s="40">
        <v>8154330</v>
      </c>
      <c r="CI9" s="40">
        <f>+CH9*3%</f>
        <v>244629.9</v>
      </c>
      <c r="CJ9" s="50">
        <f>+CH9-CI9</f>
        <v>7909700.0999999996</v>
      </c>
      <c r="CK9" s="40"/>
      <c r="CL9" s="40">
        <v>8104360</v>
      </c>
      <c r="CM9" s="40">
        <f>+CL9*3%</f>
        <v>243130.8</v>
      </c>
      <c r="CN9" s="50">
        <f>+CL9-CM9</f>
        <v>7861229.2000000002</v>
      </c>
      <c r="CO9" s="40"/>
      <c r="CP9" s="40">
        <v>8637720</v>
      </c>
      <c r="CQ9" s="40">
        <f>+CP9*3%</f>
        <v>259131.59999999998</v>
      </c>
      <c r="CR9" s="50">
        <f>+CP9-CQ9</f>
        <v>8378588.4000000004</v>
      </c>
      <c r="CS9" s="40"/>
      <c r="CT9" s="76">
        <v>7325896</v>
      </c>
      <c r="CU9" s="40">
        <f>+CT9*3%</f>
        <v>219776.88</v>
      </c>
      <c r="CV9" s="50">
        <f>+CT9-CU9</f>
        <v>7106119.1200000001</v>
      </c>
      <c r="CW9" s="40"/>
      <c r="CX9" s="46">
        <v>8824905</v>
      </c>
      <c r="CY9" s="40">
        <f>+CX9*3%</f>
        <v>264747.14999999997</v>
      </c>
      <c r="CZ9" s="40">
        <f>+CX9-CY9</f>
        <v>8560157.8499999996</v>
      </c>
      <c r="DA9" s="42"/>
      <c r="DB9" s="40">
        <v>8919780</v>
      </c>
      <c r="DC9" s="40">
        <f>+DB9*3%</f>
        <v>267593.39999999997</v>
      </c>
      <c r="DD9" s="40">
        <f>+DB9-DC9</f>
        <v>8652186.5999999996</v>
      </c>
      <c r="DE9" s="40"/>
      <c r="DF9" s="40">
        <v>7149090</v>
      </c>
      <c r="DG9" s="40">
        <f>+DF9*3%</f>
        <v>214472.69999999998</v>
      </c>
      <c r="DH9" s="40">
        <f>+DF9-DG9</f>
        <v>6934617.2999999998</v>
      </c>
      <c r="DI9" s="40"/>
      <c r="DJ9" s="40">
        <v>7288190</v>
      </c>
      <c r="DK9" s="40">
        <f>+DJ9*3%</f>
        <v>218645.69999999998</v>
      </c>
      <c r="DL9" s="40">
        <f>+DJ9-DK9</f>
        <v>7069544.2999999998</v>
      </c>
      <c r="DM9" s="40"/>
      <c r="DN9" s="40">
        <v>7141271</v>
      </c>
      <c r="DO9" s="40">
        <f>+DN9*3%</f>
        <v>214238.13</v>
      </c>
      <c r="DP9" s="44">
        <f>+DN9-DO9</f>
        <v>6927032.8700000001</v>
      </c>
      <c r="DQ9" s="245">
        <f t="shared" ref="DQ9:DT12" si="118">+BU9+BY9+CC9+CG9+CK9+CO9+CS9+CW9+DA9+DE9+DI9+DM9</f>
        <v>0</v>
      </c>
      <c r="DR9" s="40">
        <f t="shared" si="118"/>
        <v>99898222</v>
      </c>
      <c r="DS9" s="40">
        <f t="shared" si="118"/>
        <v>2996946.6599999997</v>
      </c>
      <c r="DT9" s="47">
        <f t="shared" si="118"/>
        <v>96901275.339999989</v>
      </c>
      <c r="DU9" s="48"/>
      <c r="DV9" s="40">
        <v>6972890</v>
      </c>
      <c r="DW9" s="40">
        <f>+DV9*3%</f>
        <v>209186.69999999998</v>
      </c>
      <c r="DX9" s="40">
        <f>+DV9-DW9</f>
        <v>6763703.2999999998</v>
      </c>
      <c r="DY9" s="40"/>
      <c r="DZ9" s="40">
        <v>7290830</v>
      </c>
      <c r="EA9" s="40">
        <f>+DZ9*3%</f>
        <v>218724.9</v>
      </c>
      <c r="EB9" s="40">
        <f>+DZ9-EA9</f>
        <v>7072105.0999999996</v>
      </c>
      <c r="EC9" s="46"/>
      <c r="ED9" s="40">
        <v>6388553</v>
      </c>
      <c r="EE9" s="40">
        <f>+ED9*3%</f>
        <v>191656.59</v>
      </c>
      <c r="EF9" s="40">
        <f>+ED9-EE9</f>
        <v>6196896.4100000001</v>
      </c>
      <c r="EG9" s="40"/>
      <c r="EH9" s="40">
        <v>6846140</v>
      </c>
      <c r="EI9" s="40">
        <f>+EH9*3%</f>
        <v>205384.19999999998</v>
      </c>
      <c r="EJ9" s="40">
        <f>+EH9-EI9</f>
        <v>6640755.7999999998</v>
      </c>
      <c r="EK9" s="42"/>
      <c r="EL9" s="40">
        <v>5595290</v>
      </c>
      <c r="EM9" s="40">
        <f>+EL9*3%</f>
        <v>167858.69999999998</v>
      </c>
      <c r="EN9" s="40">
        <f>+EL9-EM9</f>
        <v>5427431.2999999998</v>
      </c>
      <c r="EO9" s="42"/>
      <c r="EP9" s="40">
        <v>6341300</v>
      </c>
      <c r="EQ9" s="40">
        <f>+EP9*3%</f>
        <v>190239</v>
      </c>
      <c r="ER9" s="40">
        <f>+EP9-EQ9</f>
        <v>6151061</v>
      </c>
      <c r="ES9" s="40"/>
      <c r="ET9" s="40">
        <v>6170780</v>
      </c>
      <c r="EU9" s="40">
        <f>+ET9*3%</f>
        <v>185123.4</v>
      </c>
      <c r="EV9" s="40">
        <f>+ET9-EU9</f>
        <v>5985656.5999999996</v>
      </c>
      <c r="EW9" s="40"/>
      <c r="EX9" s="40">
        <v>6535600</v>
      </c>
      <c r="EY9" s="40">
        <f>+EX9*3%</f>
        <v>196068</v>
      </c>
      <c r="EZ9" s="40">
        <f>+EX9-EY9</f>
        <v>6339532</v>
      </c>
      <c r="FA9" s="40"/>
      <c r="FB9" s="40">
        <v>6754330</v>
      </c>
      <c r="FC9" s="40">
        <f>+FB9*3%</f>
        <v>202629.9</v>
      </c>
      <c r="FD9" s="40">
        <f>+FB9-FC9</f>
        <v>6551700.0999999996</v>
      </c>
      <c r="FE9" s="40"/>
      <c r="FF9" s="40">
        <v>6239550</v>
      </c>
      <c r="FG9" s="40">
        <f>+FF9*3%</f>
        <v>187186.5</v>
      </c>
      <c r="FH9" s="40">
        <f>+FF9-FG9</f>
        <v>6052363.5</v>
      </c>
      <c r="FI9" s="40"/>
      <c r="FJ9" s="40">
        <v>6155070</v>
      </c>
      <c r="FK9" s="40">
        <f>+FJ9*3%</f>
        <v>184652.1</v>
      </c>
      <c r="FL9" s="40">
        <f>+FJ9-FK9</f>
        <v>5970417.9000000004</v>
      </c>
      <c r="FM9" s="40"/>
      <c r="FN9" s="40">
        <v>6101190</v>
      </c>
      <c r="FO9" s="40">
        <f>+FN9*3%</f>
        <v>183035.69999999998</v>
      </c>
      <c r="FP9" s="44">
        <f>+FN9-FO9</f>
        <v>5918154.2999999998</v>
      </c>
      <c r="FQ9" s="45"/>
      <c r="FR9" s="40">
        <f t="shared" ref="FR9:FT12" si="119">+DV9+DZ9+ED9+EH9+EL9+EP9+ET9+EX9+FB9+FF9+FJ9+FN9</f>
        <v>77391523</v>
      </c>
      <c r="FS9" s="40">
        <f t="shared" si="119"/>
        <v>2321745.69</v>
      </c>
      <c r="FT9" s="47">
        <f t="shared" si="119"/>
        <v>75069777.310000002</v>
      </c>
      <c r="FU9" s="48">
        <v>5798915</v>
      </c>
      <c r="FV9" s="40">
        <v>5798915</v>
      </c>
      <c r="FW9" s="40">
        <f>+FV9*3%</f>
        <v>173967.44999999998</v>
      </c>
      <c r="FX9" s="50">
        <f>+FV9-FW9</f>
        <v>5624947.5499999998</v>
      </c>
      <c r="FY9" s="40">
        <v>6235015</v>
      </c>
      <c r="FZ9" s="40">
        <v>6235015</v>
      </c>
      <c r="GA9" s="40">
        <f t="shared" ref="GA9:GA16" si="120">+FZ9*3%</f>
        <v>187050.44999999998</v>
      </c>
      <c r="GB9" s="40">
        <f t="shared" ref="GB9:GB15" si="121">+FZ9-GA9</f>
        <v>6047964.5499999998</v>
      </c>
      <c r="GC9" s="40">
        <v>5857590</v>
      </c>
      <c r="GD9" s="40">
        <v>5857590</v>
      </c>
      <c r="GE9" s="40">
        <f t="shared" ref="GE9:GE16" si="122">+GD9*3%</f>
        <v>175727.69999999998</v>
      </c>
      <c r="GF9" s="40">
        <f t="shared" ref="GF9:GF23" si="123">+GD9-GE9</f>
        <v>5681862.2999999998</v>
      </c>
      <c r="GG9" s="40">
        <v>6389850</v>
      </c>
      <c r="GH9" s="40">
        <v>6255820</v>
      </c>
      <c r="GI9" s="40">
        <f t="shared" ref="GI9:GI16" si="124">+GH9*3%</f>
        <v>187674.6</v>
      </c>
      <c r="GJ9" s="40">
        <f t="shared" ref="GJ9:GJ23" si="125">+GH9-GI9</f>
        <v>6068145.4000000004</v>
      </c>
      <c r="GK9" s="40">
        <v>5910200</v>
      </c>
      <c r="GL9" s="40">
        <v>6389850</v>
      </c>
      <c r="GM9" s="40">
        <f t="shared" ref="GM9:GM16" si="126">+GL9*3%</f>
        <v>191695.5</v>
      </c>
      <c r="GN9" s="40">
        <f t="shared" ref="GN9:GN23" si="127">+GL9-GM9</f>
        <v>6198154.5</v>
      </c>
      <c r="GO9" s="40">
        <v>5723860</v>
      </c>
      <c r="GP9" s="40">
        <v>6389850</v>
      </c>
      <c r="GQ9" s="40">
        <f t="shared" ref="GQ9:GQ16" si="128">+GP9*3%</f>
        <v>191695.5</v>
      </c>
      <c r="GR9" s="40">
        <f t="shared" ref="GR9:GR23" si="129">+GP9-GQ9</f>
        <v>6198154.5</v>
      </c>
      <c r="GS9" s="40">
        <v>6216110</v>
      </c>
      <c r="GT9" s="40">
        <v>5723860</v>
      </c>
      <c r="GU9" s="40">
        <f t="shared" ref="GU9:GU16" si="130">+GT9*3%</f>
        <v>171715.8</v>
      </c>
      <c r="GV9" s="40">
        <f t="shared" ref="GV9:GV23" si="131">+GT9-GU9</f>
        <v>5552144.2000000002</v>
      </c>
      <c r="GW9" s="40">
        <v>6204190</v>
      </c>
      <c r="GX9" s="52">
        <v>5648957.7300000004</v>
      </c>
      <c r="GY9" s="40">
        <f t="shared" ref="GY9:GY16" si="132">+GX9*3%</f>
        <v>169468.73190000001</v>
      </c>
      <c r="GZ9" s="40">
        <f t="shared" ref="GZ9:GZ23" si="133">+GX9-GY9</f>
        <v>5479488.9981000004</v>
      </c>
      <c r="HA9" s="40">
        <v>6204190</v>
      </c>
      <c r="HB9" s="52">
        <v>6673131</v>
      </c>
      <c r="HC9" s="40">
        <f t="shared" ref="HC9:HC16" si="134">+HB9*3%</f>
        <v>200193.93</v>
      </c>
      <c r="HD9" s="40">
        <v>6472937</v>
      </c>
      <c r="HE9" s="40">
        <v>5404660</v>
      </c>
      <c r="HF9" s="52">
        <v>5404658.6900000004</v>
      </c>
      <c r="HG9" s="40">
        <f t="shared" ref="HG9:HG16" si="135">+HF9*3%</f>
        <v>162139.76070000001</v>
      </c>
      <c r="HH9" s="40">
        <f t="shared" ref="HH9:HH21" si="136">+HF9-HG9</f>
        <v>5242518.9293</v>
      </c>
      <c r="HI9" s="40">
        <v>8053440</v>
      </c>
      <c r="HJ9" s="52">
        <v>8053440</v>
      </c>
      <c r="HK9" s="40">
        <f t="shared" ref="HK9:HK16" si="137">+HJ9*3%</f>
        <v>241603.19999999998</v>
      </c>
      <c r="HL9" s="40">
        <f t="shared" ref="HL9:HL23" si="138">+HJ9-HK9</f>
        <v>7811836.7999999998</v>
      </c>
      <c r="HM9" s="40">
        <v>6435404</v>
      </c>
      <c r="HN9" s="40">
        <v>6435405</v>
      </c>
      <c r="HO9" s="40">
        <f t="shared" ref="HO9:HO16" si="139">+HN9*3%</f>
        <v>193062.15</v>
      </c>
      <c r="HP9" s="253">
        <f t="shared" ref="HP9:HP23" si="140">+HN9-HO9</f>
        <v>6242342.8499999996</v>
      </c>
      <c r="HQ9" s="45">
        <f t="shared" ref="HQ9:HQ28" si="141">+FU9+FY9+GC9+GG9+GK9+GO9+GS9+GW9+HA9+HE9+HI9+HM9</f>
        <v>74433424</v>
      </c>
      <c r="HR9" s="40">
        <f t="shared" ref="HR9:HR23" si="142">+FV9+FZ9+GD9+GH9+GL9+GP9+GT9+GX9+HB9+HF9+HJ9+HN9</f>
        <v>74866492.420000002</v>
      </c>
      <c r="HS9" s="40">
        <f t="shared" ref="HS9:HS23" si="143">+FW9+GA9+GE9+GI9+GM9+GQ9+GU9+GY9+HC9+HG9+HK9+HO9</f>
        <v>2245994.7725999998</v>
      </c>
      <c r="HT9" s="47">
        <f t="shared" ref="HT9:HT23" si="144">+FX9+GB9+GF9+GJ9+GN9+GR9+GV9+GZ9+HD9+HH9+HL9+HP9</f>
        <v>72620497.577399999</v>
      </c>
      <c r="HU9" s="254">
        <v>3578500</v>
      </c>
      <c r="HV9" s="53">
        <v>3578500</v>
      </c>
      <c r="HW9" s="53">
        <f t="shared" ref="HW9:HW14" si="145">+HV9*3%</f>
        <v>107355</v>
      </c>
      <c r="HX9" s="53">
        <f t="shared" ref="HX9:HX14" si="146">+HV9-HW9</f>
        <v>3471145</v>
      </c>
      <c r="HY9" s="40">
        <v>9311030</v>
      </c>
      <c r="HZ9" s="40">
        <v>9311030</v>
      </c>
      <c r="IA9" s="40">
        <f t="shared" ref="IA9:IA16" si="147">+HZ9*3%</f>
        <v>279330.89999999997</v>
      </c>
      <c r="IB9" s="40">
        <f t="shared" ref="IB9:IB23" si="148">+HZ9-IA9</f>
        <v>9031699.0999999996</v>
      </c>
      <c r="IC9" s="40">
        <v>6159040</v>
      </c>
      <c r="ID9" s="40">
        <v>6159040</v>
      </c>
      <c r="IE9" s="40">
        <f t="shared" ref="IE9:IE16" si="149">+ID9*3%</f>
        <v>184771.19999999998</v>
      </c>
      <c r="IF9" s="67">
        <f t="shared" ref="IF9:IF23" si="150">+ID9-IE9</f>
        <v>5974268.7999999998</v>
      </c>
      <c r="IG9" s="40">
        <v>6810760</v>
      </c>
      <c r="IH9" s="40">
        <v>6810760</v>
      </c>
      <c r="II9" s="40">
        <f t="shared" ref="II9:II14" si="151">+IH9*3%</f>
        <v>204322.8</v>
      </c>
      <c r="IJ9" s="40">
        <f t="shared" ref="IJ9:IJ14" si="152">+IH9-II9</f>
        <v>6606437.2000000002</v>
      </c>
      <c r="IK9" s="45">
        <v>6502080</v>
      </c>
      <c r="IL9" s="40">
        <v>6502080</v>
      </c>
      <c r="IM9" s="40">
        <f t="shared" ref="IM9:IM16" si="153">+IL9*3%</f>
        <v>195062.39999999999</v>
      </c>
      <c r="IN9" s="40">
        <f t="shared" ref="IN9:IN23" si="154">+IL9-IM9</f>
        <v>6307017.5999999996</v>
      </c>
      <c r="IO9" s="45">
        <v>6016201</v>
      </c>
      <c r="IP9" s="40">
        <v>6016201</v>
      </c>
      <c r="IQ9" s="40">
        <f t="shared" ref="IQ9:IQ16" si="155">+IP9*3%</f>
        <v>180486.03</v>
      </c>
      <c r="IR9" s="40">
        <f t="shared" ref="IR9:IR23" si="156">+IP9-IQ9</f>
        <v>5835714.9699999997</v>
      </c>
      <c r="IS9" s="45">
        <v>6844476.8099999996</v>
      </c>
      <c r="IT9" s="40">
        <v>6844476.8099999996</v>
      </c>
      <c r="IU9" s="40">
        <f t="shared" ref="IU9:IU16" si="157">+IT9*3%</f>
        <v>205334.30429999999</v>
      </c>
      <c r="IV9" s="40">
        <f t="shared" ref="IV9:IV23" si="158">+IT9-IU9</f>
        <v>6639142.5056999996</v>
      </c>
      <c r="IW9" s="45">
        <v>7360550</v>
      </c>
      <c r="IX9" s="40">
        <v>7360550</v>
      </c>
      <c r="IY9" s="40">
        <f t="shared" ref="IY9:IY16" si="159">+IX9*3%</f>
        <v>220816.5</v>
      </c>
      <c r="IZ9" s="40">
        <f t="shared" ref="IZ9:IZ23" si="160">+IX9-IY9</f>
        <v>7139733.5</v>
      </c>
      <c r="JA9" s="45">
        <v>6978540</v>
      </c>
      <c r="JB9" s="40">
        <v>6978540</v>
      </c>
      <c r="JC9" s="40">
        <f t="shared" ref="JC9:JC16" si="161">+JB9*3%</f>
        <v>209356.19999999998</v>
      </c>
      <c r="JD9" s="40">
        <f t="shared" ref="JD9:JD23" si="162">+JB9-JC9</f>
        <v>6769183.7999999998</v>
      </c>
      <c r="JE9" s="40">
        <v>7033720</v>
      </c>
      <c r="JF9" s="40">
        <v>7033720</v>
      </c>
      <c r="JG9" s="40">
        <f t="shared" ref="JG9:JG16" si="163">+JF9*3%</f>
        <v>211011.6</v>
      </c>
      <c r="JH9" s="40">
        <f t="shared" ref="JH9:JH23" si="164">+JF9-JG9</f>
        <v>6822708.4000000004</v>
      </c>
      <c r="JI9" s="45">
        <v>7490972</v>
      </c>
      <c r="JJ9" s="48">
        <v>7490972.1600000001</v>
      </c>
      <c r="JK9" s="48">
        <f t="shared" ref="JK9:JK16" si="165">+JJ9*3%</f>
        <v>224729.1648</v>
      </c>
      <c r="JL9" s="48">
        <f t="shared" ref="JL9:JL23" si="166">+JJ9-JK9</f>
        <v>7266242.9951999998</v>
      </c>
      <c r="JM9" s="48">
        <v>7509630</v>
      </c>
      <c r="JN9" s="48">
        <v>7509630</v>
      </c>
      <c r="JO9" s="48">
        <f t="shared" ref="JO9:JO16" si="167">+JN9*3%</f>
        <v>225288.9</v>
      </c>
      <c r="JP9" s="215">
        <f t="shared" ref="JP9:JP23" si="168">+JN9-JO9</f>
        <v>7284341.0999999996</v>
      </c>
      <c r="JQ9" s="45">
        <f t="shared" si="63"/>
        <v>81595499.810000002</v>
      </c>
      <c r="JR9" s="45">
        <f t="shared" si="0"/>
        <v>81595499.969999999</v>
      </c>
      <c r="JS9" s="45">
        <f t="shared" si="0"/>
        <v>2447864.9990999997</v>
      </c>
      <c r="JT9" s="257">
        <f t="shared" si="0"/>
        <v>79147634.970899984</v>
      </c>
      <c r="JU9" s="48">
        <v>7280180</v>
      </c>
      <c r="JV9" s="40">
        <v>7280180</v>
      </c>
      <c r="JW9" s="40">
        <f t="shared" ref="JW9:JW16" si="169">+JV9*3%</f>
        <v>218405.4</v>
      </c>
      <c r="JX9" s="40">
        <f t="shared" ref="JX9:JX17" si="170">+JV9-JW9</f>
        <v>7061774.5999999996</v>
      </c>
      <c r="JY9" s="40">
        <v>7134020</v>
      </c>
      <c r="JZ9" s="40">
        <v>7134020</v>
      </c>
      <c r="KA9" s="40">
        <f t="shared" ref="KA9:KA16" si="171">+JZ9*3%</f>
        <v>214020.6</v>
      </c>
      <c r="KB9" s="40">
        <f t="shared" ref="KB9:KB23" si="172">+JZ9-KA9</f>
        <v>6919999.4000000004</v>
      </c>
      <c r="KC9" s="40">
        <v>17501950</v>
      </c>
      <c r="KD9" s="40">
        <v>17501950</v>
      </c>
      <c r="KE9" s="40">
        <f t="shared" ref="KE9:KE16" si="173">+KD9*3%</f>
        <v>525058.5</v>
      </c>
      <c r="KF9" s="40">
        <f>+KD9-KE9</f>
        <v>16976891.5</v>
      </c>
      <c r="KG9" s="40">
        <v>16547880</v>
      </c>
      <c r="KH9" s="40">
        <v>16547880.41</v>
      </c>
      <c r="KI9" s="40">
        <f t="shared" ref="KI9:KI16" si="174">+KH9*3%</f>
        <v>496436.41229999997</v>
      </c>
      <c r="KJ9" s="40">
        <f t="shared" ref="KJ9:KJ17" si="175">+KH9-KI9</f>
        <v>16051443.9977</v>
      </c>
      <c r="KK9" s="40">
        <v>17025790</v>
      </c>
      <c r="KL9" s="40">
        <v>16658262.890000001</v>
      </c>
      <c r="KM9" s="40">
        <f t="shared" ref="KM9:KM16" si="176">+KL9*3%</f>
        <v>499747.88669999997</v>
      </c>
      <c r="KN9" s="40">
        <f t="shared" ref="KN9:KN23" si="177">+KL9-KM9</f>
        <v>16158515.0033</v>
      </c>
      <c r="KO9" s="40">
        <v>18352950</v>
      </c>
      <c r="KP9" s="40">
        <v>18352950</v>
      </c>
      <c r="KQ9" s="40">
        <f t="shared" ref="KQ9:KQ16" si="178">+KP9*3%</f>
        <v>550588.5</v>
      </c>
      <c r="KR9" s="40">
        <f t="shared" ref="KR9:KR23" si="179">+KP9-KQ9</f>
        <v>17802361.5</v>
      </c>
      <c r="KS9" s="40">
        <v>17629130</v>
      </c>
      <c r="KT9" s="40">
        <v>17629130</v>
      </c>
      <c r="KU9" s="40">
        <f t="shared" ref="KU9:KU16" si="180">+KT9*3%</f>
        <v>528873.9</v>
      </c>
      <c r="KV9" s="40">
        <f t="shared" ref="KV9:KV23" si="181">+KT9-KU9</f>
        <v>17100256.100000001</v>
      </c>
      <c r="KW9" s="40">
        <v>20076140</v>
      </c>
      <c r="KX9" s="40">
        <v>20076140</v>
      </c>
      <c r="KY9" s="40">
        <f t="shared" ref="KY9:KY14" si="182">+KX9*3%</f>
        <v>602284.19999999995</v>
      </c>
      <c r="KZ9" s="56">
        <f t="shared" ref="KZ9:KZ14" si="183">+KX9-KY9</f>
        <v>19473855.800000001</v>
      </c>
      <c r="LA9" s="40">
        <v>22861830</v>
      </c>
      <c r="LB9" s="40">
        <v>22861830</v>
      </c>
      <c r="LC9" s="40">
        <f t="shared" si="1"/>
        <v>685854.9</v>
      </c>
      <c r="LD9" s="40">
        <f t="shared" si="106"/>
        <v>22175975.100000001</v>
      </c>
      <c r="LE9" s="40">
        <v>19297270</v>
      </c>
      <c r="LF9" s="40">
        <v>19297270</v>
      </c>
      <c r="LG9" s="40">
        <f t="shared" si="2"/>
        <v>578918.1</v>
      </c>
      <c r="LH9" s="40">
        <f t="shared" si="3"/>
        <v>18718351.899999999</v>
      </c>
      <c r="LI9" s="40">
        <v>22861830</v>
      </c>
      <c r="LJ9" s="40">
        <v>19507340</v>
      </c>
      <c r="LK9" s="40">
        <f t="shared" si="4"/>
        <v>585220.19999999995</v>
      </c>
      <c r="LL9" s="40">
        <f t="shared" si="107"/>
        <v>18922119.800000001</v>
      </c>
      <c r="LM9" s="40">
        <v>18755860</v>
      </c>
      <c r="LN9" s="40">
        <v>18755860</v>
      </c>
      <c r="LO9" s="40">
        <f t="shared" si="5"/>
        <v>562675.79999999993</v>
      </c>
      <c r="LP9" s="259">
        <f t="shared" si="108"/>
        <v>18193184.199999999</v>
      </c>
      <c r="LQ9" s="45">
        <f t="shared" si="109"/>
        <v>205324830</v>
      </c>
      <c r="LR9" s="40">
        <f t="shared" si="6"/>
        <v>201602813.30000001</v>
      </c>
      <c r="LS9" s="40">
        <f t="shared" si="6"/>
        <v>6048084.3989999993</v>
      </c>
      <c r="LT9" s="47">
        <f t="shared" si="6"/>
        <v>195554728.90100002</v>
      </c>
      <c r="LU9" s="48">
        <v>19226855.93</v>
      </c>
      <c r="LV9" s="40">
        <v>19226856</v>
      </c>
      <c r="LW9" s="40">
        <f t="shared" si="7"/>
        <v>576805.67999999993</v>
      </c>
      <c r="LX9" s="70">
        <f t="shared" si="110"/>
        <v>18650050.32</v>
      </c>
      <c r="LY9" s="40">
        <v>7479510</v>
      </c>
      <c r="LZ9" s="40">
        <v>7479510</v>
      </c>
      <c r="MA9" s="40">
        <f t="shared" si="8"/>
        <v>224385.3</v>
      </c>
      <c r="MB9" s="40">
        <f t="shared" si="9"/>
        <v>7255124.7000000002</v>
      </c>
      <c r="MC9" s="40">
        <v>7163962</v>
      </c>
      <c r="MD9" s="40">
        <v>7163962</v>
      </c>
      <c r="ME9" s="40">
        <f t="shared" si="10"/>
        <v>214918.86</v>
      </c>
      <c r="MF9" s="40">
        <f t="shared" si="11"/>
        <v>6949043.1399999997</v>
      </c>
      <c r="MG9" s="40">
        <v>7650580</v>
      </c>
      <c r="MH9" s="40">
        <v>7650580</v>
      </c>
      <c r="MI9" s="40">
        <f t="shared" si="12"/>
        <v>229517.4</v>
      </c>
      <c r="MJ9" s="40">
        <f t="shared" si="13"/>
        <v>7421062.5999999996</v>
      </c>
      <c r="MK9" s="40">
        <v>7555060</v>
      </c>
      <c r="ML9" s="40">
        <v>7555060</v>
      </c>
      <c r="MM9" s="40">
        <f t="shared" si="14"/>
        <v>226651.8</v>
      </c>
      <c r="MN9" s="40">
        <f t="shared" si="15"/>
        <v>7328408.2000000002</v>
      </c>
      <c r="MO9" s="40">
        <v>7572030</v>
      </c>
      <c r="MP9" s="40">
        <v>7572030</v>
      </c>
      <c r="MQ9" s="40">
        <f t="shared" si="16"/>
        <v>227160.9</v>
      </c>
      <c r="MR9" s="40">
        <f t="shared" si="17"/>
        <v>7344869.0999999996</v>
      </c>
      <c r="MS9" s="40">
        <v>7464580</v>
      </c>
      <c r="MT9" s="40">
        <v>7464580</v>
      </c>
      <c r="MU9" s="40">
        <f t="shared" si="18"/>
        <v>223937.4</v>
      </c>
      <c r="MV9" s="40">
        <f t="shared" si="19"/>
        <v>7240642.5999999996</v>
      </c>
      <c r="MW9" s="40">
        <v>7546080</v>
      </c>
      <c r="MX9" s="40">
        <v>7546080.4100000001</v>
      </c>
      <c r="MY9" s="40">
        <f t="shared" si="20"/>
        <v>226382.4123</v>
      </c>
      <c r="MZ9" s="40">
        <f t="shared" si="21"/>
        <v>7319697.9977000002</v>
      </c>
      <c r="NA9" s="40">
        <v>7627350</v>
      </c>
      <c r="NB9" s="40">
        <v>7627352</v>
      </c>
      <c r="NC9" s="40">
        <f t="shared" si="64"/>
        <v>228820.56</v>
      </c>
      <c r="ND9" s="40">
        <f t="shared" si="65"/>
        <v>7398531.4400000004</v>
      </c>
      <c r="NE9" s="40">
        <v>7408760</v>
      </c>
      <c r="NF9" s="40">
        <v>7408760</v>
      </c>
      <c r="NG9" s="40">
        <f t="shared" si="66"/>
        <v>222262.8</v>
      </c>
      <c r="NH9" s="40">
        <f t="shared" si="67"/>
        <v>7186497.2000000002</v>
      </c>
      <c r="NI9" s="40">
        <v>7545870</v>
      </c>
      <c r="NJ9" s="40">
        <v>7545870</v>
      </c>
      <c r="NK9" s="40">
        <f>+NJ9*3%</f>
        <v>226376.1</v>
      </c>
      <c r="NL9" s="40">
        <f>+NJ9-NK9</f>
        <v>7319493.9000000004</v>
      </c>
      <c r="NM9" s="40">
        <v>7358730</v>
      </c>
      <c r="NN9" s="40">
        <v>7358730</v>
      </c>
      <c r="NO9" s="40">
        <f t="shared" si="22"/>
        <v>220761.9</v>
      </c>
      <c r="NP9" s="44">
        <f t="shared" si="23"/>
        <v>7137968.0999999996</v>
      </c>
      <c r="NQ9" s="45">
        <f t="shared" si="24"/>
        <v>101599367.93000001</v>
      </c>
      <c r="NR9" s="48">
        <f t="shared" si="25"/>
        <v>101599370.41</v>
      </c>
      <c r="NS9" s="48">
        <f t="shared" si="26"/>
        <v>3047981.1122999997</v>
      </c>
      <c r="NT9" s="57">
        <f t="shared" si="27"/>
        <v>98551389.297700003</v>
      </c>
      <c r="NU9" s="48">
        <v>7826310.3099999996</v>
      </c>
      <c r="NV9" s="40">
        <v>7826310</v>
      </c>
      <c r="NW9" s="40">
        <f t="shared" si="70"/>
        <v>234789.3</v>
      </c>
      <c r="NX9" s="44">
        <f t="shared" si="71"/>
        <v>7591520.7000000002</v>
      </c>
      <c r="NY9" s="45">
        <v>8019522</v>
      </c>
      <c r="NZ9" s="40">
        <v>8019522</v>
      </c>
      <c r="OA9" s="40">
        <f t="shared" si="72"/>
        <v>240585.66</v>
      </c>
      <c r="OB9" s="44">
        <f t="shared" si="73"/>
        <v>7778936.3399999999</v>
      </c>
      <c r="OC9" s="45">
        <v>7893340.21</v>
      </c>
      <c r="OD9" s="40">
        <v>7893340.21</v>
      </c>
      <c r="OE9" s="40">
        <f t="shared" si="74"/>
        <v>236800.20629999999</v>
      </c>
      <c r="OF9" s="44">
        <f>+OD9-OE9</f>
        <v>7656540.0037000002</v>
      </c>
      <c r="OG9" s="45">
        <v>8168670</v>
      </c>
      <c r="OH9" s="40">
        <v>8168670</v>
      </c>
      <c r="OI9" s="40">
        <f>+OH9*3%</f>
        <v>245060.09999999998</v>
      </c>
      <c r="OJ9" s="47">
        <f>+OH9-OI9</f>
        <v>7923609.9000000004</v>
      </c>
      <c r="OK9" s="45">
        <v>8270191</v>
      </c>
      <c r="OL9" s="40">
        <v>8270191</v>
      </c>
      <c r="OM9" s="40">
        <f t="shared" si="77"/>
        <v>248105.72999999998</v>
      </c>
      <c r="ON9" s="44">
        <f t="shared" si="78"/>
        <v>8022085.2699999996</v>
      </c>
      <c r="OO9" s="45">
        <v>8211140.21</v>
      </c>
      <c r="OP9" s="40">
        <v>8211140.21</v>
      </c>
      <c r="OQ9" s="40">
        <f t="shared" si="79"/>
        <v>246334.20629999999</v>
      </c>
      <c r="OR9" s="47">
        <f t="shared" si="80"/>
        <v>7964806.0037000002</v>
      </c>
      <c r="OS9" s="45">
        <v>8066462</v>
      </c>
      <c r="OT9" s="40">
        <v>8066461.8499999996</v>
      </c>
      <c r="OU9" s="40">
        <f t="shared" si="81"/>
        <v>241993.85549999998</v>
      </c>
      <c r="OV9" s="211">
        <v>7284468</v>
      </c>
      <c r="OW9" s="45">
        <v>8293090</v>
      </c>
      <c r="OX9" s="40">
        <v>8293090</v>
      </c>
      <c r="OY9" s="40">
        <f t="shared" si="111"/>
        <v>248792.69999999998</v>
      </c>
      <c r="OZ9" s="44">
        <f t="shared" si="83"/>
        <v>8044297.2999999998</v>
      </c>
      <c r="PA9" s="45">
        <v>8002780</v>
      </c>
      <c r="PB9" s="40">
        <v>8002780</v>
      </c>
      <c r="PC9" s="40">
        <f t="shared" si="84"/>
        <v>240083.4</v>
      </c>
      <c r="PD9" s="44">
        <f t="shared" si="85"/>
        <v>7762696.5999999996</v>
      </c>
      <c r="PE9" s="45">
        <v>7893081</v>
      </c>
      <c r="PF9" s="45">
        <v>7893081</v>
      </c>
      <c r="PG9" s="45">
        <f t="shared" si="86"/>
        <v>236792.43</v>
      </c>
      <c r="PH9" s="45">
        <f t="shared" si="87"/>
        <v>7656288.5700000003</v>
      </c>
      <c r="PI9" s="45">
        <v>8018410</v>
      </c>
      <c r="PJ9" s="40">
        <v>8018410</v>
      </c>
      <c r="PK9" s="40">
        <f t="shared" si="28"/>
        <v>240552.3</v>
      </c>
      <c r="PL9" s="47">
        <f t="shared" si="29"/>
        <v>7777857.7000000002</v>
      </c>
      <c r="PM9" s="45">
        <v>7588850.5099999998</v>
      </c>
      <c r="PN9" s="40">
        <v>7588850.5099999998</v>
      </c>
      <c r="PO9" s="40">
        <f t="shared" si="30"/>
        <v>227665.5153</v>
      </c>
      <c r="PP9" s="44">
        <f t="shared" si="31"/>
        <v>7361184.9946999997</v>
      </c>
      <c r="PQ9" s="45">
        <f t="shared" si="32"/>
        <v>96251847.239999995</v>
      </c>
      <c r="PR9" s="48">
        <f t="shared" si="33"/>
        <v>96251846.780000016</v>
      </c>
      <c r="PS9" s="48">
        <f t="shared" si="34"/>
        <v>2887555.4033999997</v>
      </c>
      <c r="PT9" s="57">
        <f t="shared" si="35"/>
        <v>92824291.382099986</v>
      </c>
      <c r="PU9" s="139">
        <f t="shared" si="36"/>
        <v>101599367.93000001</v>
      </c>
      <c r="PV9" s="139">
        <f t="shared" si="37"/>
        <v>101599370.41</v>
      </c>
      <c r="PW9" s="139">
        <f t="shared" si="38"/>
        <v>3047981.1122999997</v>
      </c>
      <c r="PX9" s="154">
        <f t="shared" si="39"/>
        <v>98551389.297700003</v>
      </c>
      <c r="PY9" s="48">
        <f t="shared" si="88"/>
        <v>205324830</v>
      </c>
      <c r="PZ9" s="40">
        <f t="shared" si="112"/>
        <v>201602813.30000001</v>
      </c>
      <c r="QA9" s="40">
        <f t="shared" si="113"/>
        <v>6048084.3989999993</v>
      </c>
      <c r="QB9" s="47">
        <f t="shared" si="114"/>
        <v>195554728.90100002</v>
      </c>
      <c r="QC9" s="48">
        <f t="shared" ref="QC9:QC19" si="184">+HU9+HY9+IC9+IG9+IK9+IO9+IS9+IW9+JA9+JE9+JI9+JM9</f>
        <v>81595499.810000002</v>
      </c>
      <c r="QD9" s="48">
        <f t="shared" ref="QD9:QD19" si="185">+HV9+HZ9+ID9+IH9+IL9+IP9+IT9+IX9+JB9+JF9+JJ9+JN9</f>
        <v>81595499.969999999</v>
      </c>
      <c r="QE9" s="48">
        <f t="shared" ref="QE9:QE19" si="186">+HW9+IA9+IE9+II9+IM9+IQ9+IU9+IY9+JC9+JG9+JK9+JO9</f>
        <v>2447864.9990999997</v>
      </c>
      <c r="QF9" s="57">
        <f t="shared" ref="QF9:QF19" si="187">+HX9+IB9+IF9+IJ9+IN9+IR9+IV9+IZ9+JD9+JH9+JL9+JP9</f>
        <v>79147634.970899984</v>
      </c>
      <c r="QG9" s="58">
        <f t="shared" ref="QG9:QG19" si="188">+FU9+FY9+GC9+GG9+GK9+GO9+GS9+GW9+HA9+HE9+HI9+HM9</f>
        <v>74433424</v>
      </c>
      <c r="QH9" s="56">
        <f t="shared" ref="QH9:QH19" si="189">+FV9+FZ9+GD9+GH9+GL9+GP9+GT9+GX9+HB9+HF9+HJ9+HN9</f>
        <v>74866492.420000002</v>
      </c>
      <c r="QI9" s="56">
        <f t="shared" ref="QI9:QI19" si="190">+FW9+GA9+GE9+GI9+GM9+GQ9+GU9+GY9+HC9+HG9+HK9+HO9</f>
        <v>2245994.7725999998</v>
      </c>
      <c r="QJ9" s="59">
        <f t="shared" ref="QJ9:QJ19" si="191">+FX9+GB9+GF9+GJ9+GN9+GR9+GV9+GZ9+HD9+HH9+HL9+HP9</f>
        <v>72620497.577399999</v>
      </c>
      <c r="QK9" s="58">
        <f t="shared" ref="QK9:QN11" si="192">+(QC9/12)*12</f>
        <v>81595499.810000002</v>
      </c>
      <c r="QL9" s="56">
        <f t="shared" si="192"/>
        <v>81595499.969999999</v>
      </c>
      <c r="QM9" s="56">
        <f t="shared" si="192"/>
        <v>2447864.9990999997</v>
      </c>
      <c r="QN9" s="60">
        <f t="shared" si="192"/>
        <v>79147634.970899984</v>
      </c>
      <c r="QO9" s="58">
        <f t="shared" ref="QO9:QR11" si="193">+QC9*1.0562</f>
        <v>86181166.899322003</v>
      </c>
      <c r="QP9" s="56">
        <f t="shared" si="193"/>
        <v>86181167.068314001</v>
      </c>
      <c r="QQ9" s="55">
        <f t="shared" si="193"/>
        <v>2585435.0120494198</v>
      </c>
      <c r="QR9" s="61">
        <f t="shared" si="193"/>
        <v>83595732.056264564</v>
      </c>
      <c r="QS9" s="62">
        <f t="shared" ref="QS9:QS16" si="194">+PY9*1.075</f>
        <v>220724192.25</v>
      </c>
      <c r="QT9" s="55">
        <f t="shared" si="40"/>
        <v>216723024.29750001</v>
      </c>
      <c r="QU9" s="55">
        <f t="shared" si="40"/>
        <v>6501690.728924999</v>
      </c>
      <c r="QV9" s="61">
        <f t="shared" si="40"/>
        <v>210221333.56857502</v>
      </c>
      <c r="QW9" s="62">
        <v>7560290</v>
      </c>
      <c r="QX9" s="55">
        <v>7560290</v>
      </c>
      <c r="QY9" s="55">
        <f t="shared" si="41"/>
        <v>226808.69999999998</v>
      </c>
      <c r="QZ9" s="61">
        <f t="shared" si="42"/>
        <v>7333481.2999999998</v>
      </c>
      <c r="RA9" s="291">
        <v>5548481</v>
      </c>
      <c r="RB9" s="55">
        <v>5548481</v>
      </c>
      <c r="RC9" s="40">
        <f t="shared" si="43"/>
        <v>166454.43</v>
      </c>
      <c r="RD9" s="44">
        <f t="shared" si="44"/>
        <v>5382026.5700000003</v>
      </c>
      <c r="RE9" s="45">
        <v>7203870</v>
      </c>
      <c r="RF9" s="40">
        <v>7203870</v>
      </c>
      <c r="RG9" s="40">
        <f t="shared" si="90"/>
        <v>216116.1</v>
      </c>
      <c r="RH9" s="44">
        <f t="shared" si="91"/>
        <v>6987753.9000000004</v>
      </c>
      <c r="RI9" s="45">
        <v>7593950</v>
      </c>
      <c r="RJ9" s="40">
        <v>7593950</v>
      </c>
      <c r="RK9" s="40">
        <f t="shared" ref="RK9:RK13" si="195">+RJ9*3%</f>
        <v>227818.5</v>
      </c>
      <c r="RL9" s="44">
        <f t="shared" si="92"/>
        <v>7366131.5</v>
      </c>
      <c r="RM9" s="45">
        <v>7497421.6500000004</v>
      </c>
      <c r="RN9" s="40">
        <v>7497421.6500000004</v>
      </c>
      <c r="RO9" s="40">
        <f t="shared" si="45"/>
        <v>224922.6495</v>
      </c>
      <c r="RP9" s="44">
        <f t="shared" si="46"/>
        <v>7272499.0005000001</v>
      </c>
      <c r="RQ9" s="45">
        <v>7508200</v>
      </c>
      <c r="RR9" s="40">
        <v>7508200</v>
      </c>
      <c r="RS9" s="40">
        <f t="shared" si="47"/>
        <v>225246</v>
      </c>
      <c r="RT9" s="47">
        <f t="shared" si="48"/>
        <v>7282954</v>
      </c>
      <c r="RU9" s="48">
        <v>7448160</v>
      </c>
      <c r="RV9" s="40">
        <v>7448160</v>
      </c>
      <c r="RW9" s="40">
        <f t="shared" si="49"/>
        <v>223444.8</v>
      </c>
      <c r="RX9" s="47">
        <f t="shared" si="50"/>
        <v>7224715.2000000002</v>
      </c>
      <c r="RY9" s="45">
        <v>7610890.7199999997</v>
      </c>
      <c r="RZ9" s="40">
        <v>7610891</v>
      </c>
      <c r="SA9" s="40">
        <f t="shared" si="51"/>
        <v>228326.72999999998</v>
      </c>
      <c r="SB9" s="44">
        <f t="shared" si="52"/>
        <v>7382564.2699999996</v>
      </c>
      <c r="SC9" s="45">
        <v>7451751.5499999998</v>
      </c>
      <c r="SD9" s="40">
        <v>7451751.5499999998</v>
      </c>
      <c r="SE9" s="40">
        <f t="shared" si="93"/>
        <v>223552.5465</v>
      </c>
      <c r="SF9" s="44">
        <f t="shared" si="94"/>
        <v>7228199.0034999996</v>
      </c>
      <c r="SG9" s="40">
        <v>7408760</v>
      </c>
      <c r="SH9" s="40">
        <v>7392460</v>
      </c>
      <c r="SI9" s="40">
        <f t="shared" si="95"/>
        <v>221773.8</v>
      </c>
      <c r="SJ9" s="44">
        <f t="shared" si="96"/>
        <v>7170686.2000000002</v>
      </c>
      <c r="SK9" s="40">
        <v>7545870</v>
      </c>
      <c r="SL9" s="40">
        <v>7545870</v>
      </c>
      <c r="SM9" s="40">
        <f t="shared" si="53"/>
        <v>226376.1</v>
      </c>
      <c r="SN9" s="295">
        <f t="shared" si="54"/>
        <v>7319493.9000000004</v>
      </c>
      <c r="SO9" s="45">
        <v>7267100</v>
      </c>
      <c r="SP9" s="40">
        <v>7267100</v>
      </c>
      <c r="SQ9" s="40">
        <f t="shared" si="55"/>
        <v>218013</v>
      </c>
      <c r="SR9" s="295">
        <f t="shared" si="56"/>
        <v>7049087</v>
      </c>
      <c r="SS9" s="271">
        <v>7257761</v>
      </c>
      <c r="ST9" s="54">
        <v>7257761</v>
      </c>
      <c r="SU9" s="40">
        <f t="shared" si="115"/>
        <v>217732.83</v>
      </c>
      <c r="SV9" s="407">
        <f t="shared" si="97"/>
        <v>7040028.1699999999</v>
      </c>
      <c r="SW9" s="271">
        <v>7533321</v>
      </c>
      <c r="SX9" s="40">
        <f>+SW9</f>
        <v>7533321</v>
      </c>
      <c r="SY9" s="40">
        <f>+SX9*3%</f>
        <v>225999.63</v>
      </c>
      <c r="SZ9" s="407">
        <f>+SX9-SY9</f>
        <v>7307321.3700000001</v>
      </c>
      <c r="TA9" s="48">
        <f t="shared" si="98"/>
        <v>87644744.919999987</v>
      </c>
      <c r="TB9" s="48">
        <f t="shared" si="99"/>
        <v>87628445.199999988</v>
      </c>
      <c r="TC9" s="48">
        <f t="shared" si="100"/>
        <v>2628853.3560000001</v>
      </c>
      <c r="TD9" s="48">
        <f t="shared" si="101"/>
        <v>84999591.844000012</v>
      </c>
      <c r="TE9" s="58">
        <f t="shared" si="58"/>
        <v>108101727.47752002</v>
      </c>
      <c r="TF9" s="56">
        <f t="shared" si="58"/>
        <v>108101730.11623999</v>
      </c>
      <c r="TG9" s="56">
        <f t="shared" si="58"/>
        <v>3243051.9034871999</v>
      </c>
      <c r="TH9" s="59">
        <f t="shared" si="58"/>
        <v>104858678.2127528</v>
      </c>
      <c r="TI9" s="62">
        <f t="shared" si="59"/>
        <v>98946898.962719992</v>
      </c>
      <c r="TJ9" s="412"/>
      <c r="TK9" s="55">
        <f t="shared" si="60"/>
        <v>98946898.489840016</v>
      </c>
      <c r="TL9" s="55"/>
      <c r="TM9" s="55">
        <f t="shared" si="61"/>
        <v>2968406.9546951996</v>
      </c>
      <c r="TN9" s="55"/>
      <c r="TO9" s="55">
        <f t="shared" si="62"/>
        <v>95423371.540798783</v>
      </c>
      <c r="TP9" s="339"/>
      <c r="TQ9" s="217">
        <f t="shared" si="102"/>
        <v>90274087.267599985</v>
      </c>
      <c r="TR9" s="54">
        <f t="shared" si="103"/>
        <v>90257298.555999994</v>
      </c>
      <c r="TS9" s="54">
        <f t="shared" si="104"/>
        <v>2707718.9566800003</v>
      </c>
      <c r="TT9" s="335">
        <f t="shared" si="105"/>
        <v>87549579.599320009</v>
      </c>
    </row>
    <row r="10" spans="1:1182" x14ac:dyDescent="0.25">
      <c r="A10" s="390">
        <v>5</v>
      </c>
      <c r="B10" s="44" t="s">
        <v>102</v>
      </c>
      <c r="C10" s="367">
        <v>62386</v>
      </c>
      <c r="D10" s="421">
        <v>800249860</v>
      </c>
      <c r="E10" s="359"/>
      <c r="F10" s="40"/>
      <c r="G10" s="40"/>
      <c r="H10" s="40"/>
      <c r="I10" s="40"/>
      <c r="J10" s="40"/>
      <c r="K10" s="43"/>
      <c r="L10" s="40"/>
      <c r="M10" s="40"/>
      <c r="N10" s="64"/>
      <c r="O10" s="40"/>
      <c r="P10" s="47"/>
      <c r="Q10" s="48"/>
      <c r="R10" s="40"/>
      <c r="S10" s="40">
        <f t="shared" si="116"/>
        <v>0</v>
      </c>
      <c r="T10" s="44">
        <f t="shared" si="116"/>
        <v>0</v>
      </c>
      <c r="U10" s="45"/>
      <c r="V10" s="40"/>
      <c r="W10" s="40">
        <f>+V10*3%</f>
        <v>0</v>
      </c>
      <c r="X10" s="40">
        <f>+V10-W10</f>
        <v>0</v>
      </c>
      <c r="Y10" s="48"/>
      <c r="Z10" s="40"/>
      <c r="AA10" s="43">
        <f>+Z10*3%</f>
        <v>0</v>
      </c>
      <c r="AB10" s="40">
        <f>+Z10-AA10</f>
        <v>0</v>
      </c>
      <c r="AC10" s="40"/>
      <c r="AD10" s="64">
        <v>20124510</v>
      </c>
      <c r="AE10" s="40">
        <f>+AD10*3%</f>
        <v>603735.29999999993</v>
      </c>
      <c r="AF10" s="40">
        <f>+AD10-AE10</f>
        <v>19520774.699999999</v>
      </c>
      <c r="AG10" s="40"/>
      <c r="AH10" s="64">
        <v>362051599</v>
      </c>
      <c r="AI10" s="40">
        <f>+AH10*3%</f>
        <v>10861547.969999999</v>
      </c>
      <c r="AJ10" s="40">
        <f>+AH10-AI10</f>
        <v>351190051.02999997</v>
      </c>
      <c r="AK10" s="40"/>
      <c r="AL10" s="40">
        <v>255375336</v>
      </c>
      <c r="AM10" s="43">
        <f>+AL10*3%</f>
        <v>7661260.0800000001</v>
      </c>
      <c r="AN10" s="40">
        <f>+AL10-AM10</f>
        <v>247714075.91999999</v>
      </c>
      <c r="AO10" s="40"/>
      <c r="AP10" s="40">
        <v>228036918</v>
      </c>
      <c r="AQ10" s="40">
        <f>+AP10*3%</f>
        <v>6841107.54</v>
      </c>
      <c r="AR10" s="40">
        <f>+AP10-AQ10</f>
        <v>221195810.46000001</v>
      </c>
      <c r="AS10" s="40"/>
      <c r="AT10" s="40">
        <v>256106332</v>
      </c>
      <c r="AU10" s="40">
        <f>+AT10*3%</f>
        <v>7683189.96</v>
      </c>
      <c r="AV10" s="40">
        <f>+AT10-AU10</f>
        <v>248423142.03999999</v>
      </c>
      <c r="AW10" s="40"/>
      <c r="AX10" s="40">
        <v>272601910</v>
      </c>
      <c r="AY10" s="43">
        <f>+AX10*3%</f>
        <v>8178057.2999999998</v>
      </c>
      <c r="AZ10" s="40">
        <f>+AX10-AY10</f>
        <v>264423852.69999999</v>
      </c>
      <c r="BA10" s="40"/>
      <c r="BB10" s="40">
        <v>278806993</v>
      </c>
      <c r="BC10" s="40">
        <f>+BB10*3%</f>
        <v>8364209.79</v>
      </c>
      <c r="BD10" s="40">
        <f>+BB10-BC10</f>
        <v>270442783.20999998</v>
      </c>
      <c r="BE10" s="40"/>
      <c r="BF10" s="40">
        <v>273271270</v>
      </c>
      <c r="BG10" s="40">
        <f>+BF10*3%</f>
        <v>8198138.0999999996</v>
      </c>
      <c r="BH10" s="40">
        <f>+BF10-BG10</f>
        <v>265073131.90000001</v>
      </c>
      <c r="BI10" s="40"/>
      <c r="BJ10" s="40">
        <v>395288840.31</v>
      </c>
      <c r="BK10" s="43">
        <f>+BJ10*3%</f>
        <v>11858665.2093</v>
      </c>
      <c r="BL10" s="40">
        <f>+BJ10-BK10</f>
        <v>383430175.10070002</v>
      </c>
      <c r="BM10" s="40"/>
      <c r="BN10" s="40">
        <v>315250407.44999999</v>
      </c>
      <c r="BO10" s="40">
        <f>+BN10*3%</f>
        <v>9457512.2234999985</v>
      </c>
      <c r="BP10" s="44">
        <f>+BN10-BO10</f>
        <v>305792895.22649997</v>
      </c>
      <c r="BQ10" s="45"/>
      <c r="BR10" s="40">
        <f t="shared" si="117"/>
        <v>2656914115.7599998</v>
      </c>
      <c r="BS10" s="40">
        <f t="shared" si="117"/>
        <v>79707423.472800002</v>
      </c>
      <c r="BT10" s="47">
        <f t="shared" si="117"/>
        <v>2577206692.2872005</v>
      </c>
      <c r="BU10" s="48"/>
      <c r="BV10" s="40">
        <v>265213263</v>
      </c>
      <c r="BW10" s="40">
        <f>+BV10*3%</f>
        <v>7956397.8899999997</v>
      </c>
      <c r="BX10" s="40">
        <f>+BV10-BW10</f>
        <v>257256865.11000001</v>
      </c>
      <c r="BY10" s="40"/>
      <c r="BZ10" s="40">
        <v>282929483</v>
      </c>
      <c r="CA10" s="43">
        <f>+BZ10*3%</f>
        <v>8487884.4900000002</v>
      </c>
      <c r="CB10" s="40">
        <f>+BZ10-CA10</f>
        <v>274441598.50999999</v>
      </c>
      <c r="CC10" s="40"/>
      <c r="CD10" s="40">
        <v>286016169</v>
      </c>
      <c r="CE10" s="40">
        <f>+CD10*3%</f>
        <v>8580485.0700000003</v>
      </c>
      <c r="CF10" s="40">
        <f>+CD10-CE10</f>
        <v>277435683.93000001</v>
      </c>
      <c r="CG10" s="40"/>
      <c r="CH10" s="40">
        <v>300484652</v>
      </c>
      <c r="CI10" s="40">
        <f>+CH10*3%</f>
        <v>9014539.5600000005</v>
      </c>
      <c r="CJ10" s="40">
        <f>+CH10-CI10</f>
        <v>291470112.44</v>
      </c>
      <c r="CK10" s="40"/>
      <c r="CL10" s="40">
        <v>298232054</v>
      </c>
      <c r="CM10" s="40">
        <f>+CL10*3%</f>
        <v>8946961.6199999992</v>
      </c>
      <c r="CN10" s="40">
        <f>+CL10-CM10</f>
        <v>289285092.38</v>
      </c>
      <c r="CO10" s="40"/>
      <c r="CP10" s="40">
        <v>286357091</v>
      </c>
      <c r="CQ10" s="40">
        <f>+CP10*3%</f>
        <v>8590712.7300000004</v>
      </c>
      <c r="CR10" s="40">
        <f>+CP10-CQ10</f>
        <v>277766378.26999998</v>
      </c>
      <c r="CS10" s="40"/>
      <c r="CT10" s="40">
        <v>305821850</v>
      </c>
      <c r="CU10" s="40">
        <f>+CT10*3%</f>
        <v>9174655.5</v>
      </c>
      <c r="CV10" s="40">
        <f>+CT10-CU10</f>
        <v>296647194.5</v>
      </c>
      <c r="CW10" s="40"/>
      <c r="CX10" s="40">
        <v>297828525</v>
      </c>
      <c r="CY10" s="40">
        <f>+CX10*3%</f>
        <v>8934855.75</v>
      </c>
      <c r="CZ10" s="40">
        <f>+CX10-CY10</f>
        <v>288893669.25</v>
      </c>
      <c r="DA10" s="40"/>
      <c r="DB10" s="40">
        <v>307226309</v>
      </c>
      <c r="DC10" s="40">
        <f>+DB10*3%</f>
        <v>9216789.2699999996</v>
      </c>
      <c r="DD10" s="40">
        <f>+DB10-DC10</f>
        <v>298009519.73000002</v>
      </c>
      <c r="DE10" s="40"/>
      <c r="DF10" s="40">
        <v>325107430</v>
      </c>
      <c r="DG10" s="40">
        <f>+DF10*3%</f>
        <v>9753222.9000000004</v>
      </c>
      <c r="DH10" s="40">
        <f>+DF10-DG10</f>
        <v>315354207.10000002</v>
      </c>
      <c r="DI10" s="40"/>
      <c r="DJ10" s="40">
        <v>292736939</v>
      </c>
      <c r="DK10" s="40">
        <f>+DJ10*3%</f>
        <v>8782108.1699999999</v>
      </c>
      <c r="DL10" s="40">
        <f>+DJ10-DK10</f>
        <v>283954830.82999998</v>
      </c>
      <c r="DM10" s="40"/>
      <c r="DN10" s="40">
        <v>291535732</v>
      </c>
      <c r="DO10" s="40">
        <f>+DN10*3%</f>
        <v>8746071.959999999</v>
      </c>
      <c r="DP10" s="44">
        <f>+DN10-DO10</f>
        <v>282789660.04000002</v>
      </c>
      <c r="DQ10" s="45">
        <f t="shared" si="118"/>
        <v>0</v>
      </c>
      <c r="DR10" s="40">
        <f t="shared" si="118"/>
        <v>3539489497</v>
      </c>
      <c r="DS10" s="40">
        <f t="shared" si="118"/>
        <v>106184684.91</v>
      </c>
      <c r="DT10" s="47">
        <f t="shared" si="118"/>
        <v>3433304812.0899997</v>
      </c>
      <c r="DU10" s="48"/>
      <c r="DV10" s="40">
        <v>321094361.97000003</v>
      </c>
      <c r="DW10" s="40">
        <f>+DV10*3%</f>
        <v>9632830.8591000009</v>
      </c>
      <c r="DX10" s="40">
        <f>+DV10-DW10</f>
        <v>311461531.11090004</v>
      </c>
      <c r="DY10" s="40"/>
      <c r="DZ10" s="40">
        <v>297885502.5</v>
      </c>
      <c r="EA10" s="40">
        <f>+DZ10*3%</f>
        <v>8936565.0749999993</v>
      </c>
      <c r="EB10" s="40">
        <f>+DZ10-EA10</f>
        <v>288948937.42500001</v>
      </c>
      <c r="EC10" s="40"/>
      <c r="ED10" s="40">
        <v>325320140.66000003</v>
      </c>
      <c r="EE10" s="40">
        <f>+ED10*3%</f>
        <v>9759604.219800001</v>
      </c>
      <c r="EF10" s="40">
        <f>+ED10-EE10</f>
        <v>315560536.44020003</v>
      </c>
      <c r="EG10" s="40"/>
      <c r="EH10" s="40">
        <v>310316759.99000001</v>
      </c>
      <c r="EI10" s="40">
        <f>+EH10*3%</f>
        <v>9309502.7996999994</v>
      </c>
      <c r="EJ10" s="40">
        <f>+EH10-EI10</f>
        <v>301007257.19029999</v>
      </c>
      <c r="EK10" s="40"/>
      <c r="EL10" s="40">
        <v>297445868.55000001</v>
      </c>
      <c r="EM10" s="40">
        <f>+EL10*3%</f>
        <v>8923376.0565000009</v>
      </c>
      <c r="EN10" s="40">
        <f>+EL10-EM10</f>
        <v>288522492.49349999</v>
      </c>
      <c r="EO10" s="40"/>
      <c r="EP10" s="40">
        <v>264995714.96000001</v>
      </c>
      <c r="EQ10" s="40">
        <f>+EP10*3%</f>
        <v>7949871.4488000004</v>
      </c>
      <c r="ER10" s="40">
        <f>+EP10-EQ10</f>
        <v>257045843.51120001</v>
      </c>
      <c r="ES10" s="40"/>
      <c r="ET10" s="40">
        <v>303800085.99000001</v>
      </c>
      <c r="EU10" s="40">
        <f>+ET10*3%</f>
        <v>9114002.5797000006</v>
      </c>
      <c r="EV10" s="40">
        <f>+ET10-EU10</f>
        <v>294686083.41030002</v>
      </c>
      <c r="EW10" s="40"/>
      <c r="EX10" s="40">
        <v>313420557.48000002</v>
      </c>
      <c r="EY10" s="40">
        <f>+EX10*3%</f>
        <v>9402616.7244000006</v>
      </c>
      <c r="EZ10" s="40">
        <f>+EX10-EY10</f>
        <v>304017940.75560004</v>
      </c>
      <c r="FA10" s="40"/>
      <c r="FB10" s="40">
        <v>298635295.88</v>
      </c>
      <c r="FC10" s="40">
        <f>+FB10*3%</f>
        <v>8959058.8763999995</v>
      </c>
      <c r="FD10" s="40">
        <f>+FB10-FC10</f>
        <v>289676237.0036</v>
      </c>
      <c r="FE10" s="40"/>
      <c r="FF10" s="40">
        <v>373895480.56</v>
      </c>
      <c r="FG10" s="40">
        <f>+FF10*3%</f>
        <v>11216864.4168</v>
      </c>
      <c r="FH10" s="40">
        <f>+FF10-FG10</f>
        <v>362678616.14319998</v>
      </c>
      <c r="FI10" s="40"/>
      <c r="FJ10" s="40">
        <v>306513537.10000002</v>
      </c>
      <c r="FK10" s="40">
        <f>+FJ10*3%</f>
        <v>9195406.1129999999</v>
      </c>
      <c r="FL10" s="40">
        <f>+(FJ10-FK10)-11747250.09</f>
        <v>285570880.89700007</v>
      </c>
      <c r="FM10" s="40"/>
      <c r="FN10" s="40">
        <v>318079000.81</v>
      </c>
      <c r="FO10" s="40">
        <f>+FN10*3%</f>
        <v>9542370.0242999997</v>
      </c>
      <c r="FP10" s="44">
        <f>+FN10-FO10</f>
        <v>308536630.78570002</v>
      </c>
      <c r="FQ10" s="45"/>
      <c r="FR10" s="40">
        <f t="shared" si="119"/>
        <v>3731402306.4500003</v>
      </c>
      <c r="FS10" s="40">
        <f t="shared" si="119"/>
        <v>111942069.1935</v>
      </c>
      <c r="FT10" s="47">
        <f t="shared" si="119"/>
        <v>3607712987.1665001</v>
      </c>
      <c r="FU10" s="48">
        <v>350289286</v>
      </c>
      <c r="FV10" s="40">
        <v>337819142</v>
      </c>
      <c r="FW10" s="40">
        <f>+FV10*3%</f>
        <v>10134574.26</v>
      </c>
      <c r="FX10" s="40">
        <f>+FV10-FW10</f>
        <v>327684567.74000001</v>
      </c>
      <c r="FY10" s="40">
        <v>328719529</v>
      </c>
      <c r="FZ10" s="40">
        <v>369106840.39999998</v>
      </c>
      <c r="GA10" s="40">
        <f t="shared" si="120"/>
        <v>11073205.211999999</v>
      </c>
      <c r="GB10" s="40">
        <f t="shared" si="121"/>
        <v>358033635.18799996</v>
      </c>
      <c r="GC10" s="40">
        <v>391600555</v>
      </c>
      <c r="GD10" s="40">
        <v>288624480.80000001</v>
      </c>
      <c r="GE10" s="40">
        <f t="shared" si="122"/>
        <v>8658734.4240000006</v>
      </c>
      <c r="GF10" s="40">
        <f t="shared" si="123"/>
        <v>279965746.37599999</v>
      </c>
      <c r="GG10" s="40">
        <v>348335527</v>
      </c>
      <c r="GH10" s="40">
        <v>321817424</v>
      </c>
      <c r="GI10" s="40">
        <f t="shared" si="124"/>
        <v>9654522.7199999988</v>
      </c>
      <c r="GJ10" s="40">
        <f t="shared" si="125"/>
        <v>312162901.27999997</v>
      </c>
      <c r="GK10" s="40">
        <v>319108051</v>
      </c>
      <c r="GL10" s="40">
        <v>338231558</v>
      </c>
      <c r="GM10" s="40">
        <f t="shared" si="126"/>
        <v>10146946.74</v>
      </c>
      <c r="GN10" s="40">
        <f t="shared" si="127"/>
        <v>328084611.25999999</v>
      </c>
      <c r="GO10" s="40">
        <v>355606822</v>
      </c>
      <c r="GP10" s="40">
        <v>316066324</v>
      </c>
      <c r="GQ10" s="40">
        <f t="shared" si="128"/>
        <v>9481989.7199999988</v>
      </c>
      <c r="GR10" s="40">
        <f t="shared" si="129"/>
        <v>306584334.27999997</v>
      </c>
      <c r="GS10" s="40">
        <v>356831653</v>
      </c>
      <c r="GT10" s="40">
        <v>408766877</v>
      </c>
      <c r="GU10" s="40">
        <f t="shared" si="130"/>
        <v>12263006.309999999</v>
      </c>
      <c r="GV10" s="40">
        <f t="shared" si="131"/>
        <v>396503870.69</v>
      </c>
      <c r="GW10" s="40">
        <v>373227195</v>
      </c>
      <c r="GX10" s="52">
        <v>344708408</v>
      </c>
      <c r="GY10" s="40">
        <f t="shared" si="132"/>
        <v>10341252.24</v>
      </c>
      <c r="GZ10" s="40">
        <f t="shared" si="133"/>
        <v>334367155.75999999</v>
      </c>
      <c r="HA10" s="40">
        <v>374650057</v>
      </c>
      <c r="HB10" s="52">
        <v>360864982</v>
      </c>
      <c r="HC10" s="40">
        <f t="shared" si="134"/>
        <v>10825949.459999999</v>
      </c>
      <c r="HD10" s="40">
        <f t="shared" ref="HD10:HD21" si="196">+HB10-HC10</f>
        <v>350039032.54000002</v>
      </c>
      <c r="HE10" s="40">
        <v>394369064</v>
      </c>
      <c r="HF10" s="52">
        <v>387830644</v>
      </c>
      <c r="HG10" s="40">
        <f t="shared" si="135"/>
        <v>11634919.32</v>
      </c>
      <c r="HH10" s="40">
        <f t="shared" si="136"/>
        <v>376195724.68000001</v>
      </c>
      <c r="HI10" s="40">
        <v>391382842</v>
      </c>
      <c r="HJ10" s="52">
        <v>359186293</v>
      </c>
      <c r="HK10" s="40">
        <f t="shared" si="137"/>
        <v>10775588.789999999</v>
      </c>
      <c r="HL10" s="40">
        <f t="shared" si="138"/>
        <v>348410704.20999998</v>
      </c>
      <c r="HM10" s="40">
        <v>367931896</v>
      </c>
      <c r="HN10" s="40">
        <v>387780515</v>
      </c>
      <c r="HO10" s="40">
        <f t="shared" si="139"/>
        <v>11633415.449999999</v>
      </c>
      <c r="HP10" s="44">
        <f t="shared" si="140"/>
        <v>376147099.55000001</v>
      </c>
      <c r="HQ10" s="45">
        <f t="shared" si="141"/>
        <v>4352052477</v>
      </c>
      <c r="HR10" s="40">
        <f t="shared" si="142"/>
        <v>4220803488.1999998</v>
      </c>
      <c r="HS10" s="40">
        <f t="shared" si="143"/>
        <v>126624104.64599998</v>
      </c>
      <c r="HT10" s="47">
        <f t="shared" si="144"/>
        <v>4094179383.5539994</v>
      </c>
      <c r="HU10" s="254">
        <v>349237412</v>
      </c>
      <c r="HV10" s="53">
        <v>333671250</v>
      </c>
      <c r="HW10" s="53">
        <f t="shared" si="145"/>
        <v>10010137.5</v>
      </c>
      <c r="HX10" s="53">
        <f t="shared" si="146"/>
        <v>323661112.5</v>
      </c>
      <c r="HY10" s="40">
        <v>363300223</v>
      </c>
      <c r="HZ10" s="40">
        <v>342077320</v>
      </c>
      <c r="IA10" s="40">
        <f t="shared" si="147"/>
        <v>10262319.6</v>
      </c>
      <c r="IB10" s="40">
        <f t="shared" si="148"/>
        <v>331815000.39999998</v>
      </c>
      <c r="IC10" s="40">
        <v>381014074</v>
      </c>
      <c r="ID10" s="40">
        <v>380794948</v>
      </c>
      <c r="IE10" s="40">
        <f t="shared" si="149"/>
        <v>11423848.439999999</v>
      </c>
      <c r="IF10" s="40">
        <f t="shared" si="150"/>
        <v>369371099.56</v>
      </c>
      <c r="IG10" s="40">
        <v>358845610.32999998</v>
      </c>
      <c r="IH10" s="40">
        <v>351912594</v>
      </c>
      <c r="II10" s="40">
        <f t="shared" si="151"/>
        <v>10557377.82</v>
      </c>
      <c r="IJ10" s="40">
        <f t="shared" si="152"/>
        <v>341355216.18000001</v>
      </c>
      <c r="IK10" s="45">
        <v>361005932</v>
      </c>
      <c r="IL10" s="40">
        <v>314869692</v>
      </c>
      <c r="IM10" s="40">
        <f t="shared" si="153"/>
        <v>9446090.7599999998</v>
      </c>
      <c r="IN10" s="40">
        <f t="shared" si="154"/>
        <v>305423601.24000001</v>
      </c>
      <c r="IO10" s="45">
        <v>319318253</v>
      </c>
      <c r="IP10" s="40">
        <v>314524900</v>
      </c>
      <c r="IQ10" s="40">
        <f t="shared" si="155"/>
        <v>9435747</v>
      </c>
      <c r="IR10" s="40">
        <f t="shared" si="156"/>
        <v>305089153</v>
      </c>
      <c r="IS10" s="45">
        <v>288065757</v>
      </c>
      <c r="IT10" s="40">
        <v>239627388</v>
      </c>
      <c r="IU10" s="40">
        <f t="shared" si="157"/>
        <v>7188821.6399999997</v>
      </c>
      <c r="IV10" s="40">
        <f t="shared" si="158"/>
        <v>232438566.36000001</v>
      </c>
      <c r="IW10" s="45">
        <v>364315045</v>
      </c>
      <c r="IX10" s="40">
        <v>334927987</v>
      </c>
      <c r="IY10" s="40">
        <f t="shared" si="159"/>
        <v>10047839.609999999</v>
      </c>
      <c r="IZ10" s="40">
        <f t="shared" si="160"/>
        <v>324880147.38999999</v>
      </c>
      <c r="JA10" s="45">
        <v>449046904</v>
      </c>
      <c r="JB10" s="40">
        <v>413820937</v>
      </c>
      <c r="JC10" s="40">
        <f t="shared" si="161"/>
        <v>12414628.109999999</v>
      </c>
      <c r="JD10" s="40">
        <f t="shared" si="162"/>
        <v>401406308.88999999</v>
      </c>
      <c r="JE10" s="40">
        <v>447442854</v>
      </c>
      <c r="JF10" s="40">
        <v>403714025.41000003</v>
      </c>
      <c r="JG10" s="40">
        <f t="shared" si="163"/>
        <v>12111420.7623</v>
      </c>
      <c r="JH10" s="40">
        <f t="shared" si="164"/>
        <v>391602604.64770001</v>
      </c>
      <c r="JI10" s="45">
        <v>422023653</v>
      </c>
      <c r="JJ10" s="48">
        <v>379103623.69999999</v>
      </c>
      <c r="JK10" s="48">
        <f t="shared" si="165"/>
        <v>11373108.710999999</v>
      </c>
      <c r="JL10" s="48">
        <f t="shared" si="166"/>
        <v>367730514.98899996</v>
      </c>
      <c r="JM10" s="48">
        <v>397411754</v>
      </c>
      <c r="JN10" s="48">
        <v>433470218</v>
      </c>
      <c r="JO10" s="48">
        <f t="shared" si="167"/>
        <v>13004106.539999999</v>
      </c>
      <c r="JP10" s="215">
        <f t="shared" si="168"/>
        <v>420466111.45999998</v>
      </c>
      <c r="JQ10" s="45">
        <f t="shared" si="63"/>
        <v>4501027471.3299999</v>
      </c>
      <c r="JR10" s="45">
        <f t="shared" si="0"/>
        <v>4242514883.1099997</v>
      </c>
      <c r="JS10" s="45">
        <f t="shared" si="0"/>
        <v>127275446.49329999</v>
      </c>
      <c r="JT10" s="257">
        <f t="shared" si="0"/>
        <v>4115239436.6166997</v>
      </c>
      <c r="JU10" s="48">
        <v>392561825</v>
      </c>
      <c r="JV10" s="40">
        <v>384936200</v>
      </c>
      <c r="JW10" s="40">
        <f t="shared" si="169"/>
        <v>11548086</v>
      </c>
      <c r="JX10" s="40">
        <f t="shared" si="170"/>
        <v>373388114</v>
      </c>
      <c r="JY10" s="40">
        <v>460043928</v>
      </c>
      <c r="JZ10" s="40">
        <v>409767182</v>
      </c>
      <c r="KA10" s="40">
        <f t="shared" si="171"/>
        <v>12293015.459999999</v>
      </c>
      <c r="KB10" s="40">
        <f t="shared" si="172"/>
        <v>397474166.54000002</v>
      </c>
      <c r="KC10" s="40">
        <v>464952046</v>
      </c>
      <c r="KD10" s="40">
        <v>503023794.80000001</v>
      </c>
      <c r="KE10" s="40">
        <f t="shared" si="173"/>
        <v>15090713.844000001</v>
      </c>
      <c r="KF10" s="40">
        <v>487933081</v>
      </c>
      <c r="KG10" s="40">
        <v>481778429</v>
      </c>
      <c r="KH10" s="40">
        <v>439534771.80000001</v>
      </c>
      <c r="KI10" s="40">
        <f t="shared" si="174"/>
        <v>13186043.153999999</v>
      </c>
      <c r="KJ10" s="40">
        <f t="shared" si="175"/>
        <v>426348728.64600003</v>
      </c>
      <c r="KK10" s="40">
        <v>486314637</v>
      </c>
      <c r="KL10" s="40">
        <v>494336813.39999998</v>
      </c>
      <c r="KM10" s="40">
        <f t="shared" si="176"/>
        <v>14830104.401999999</v>
      </c>
      <c r="KN10" s="40">
        <f t="shared" si="177"/>
        <v>479506708.99799997</v>
      </c>
      <c r="KO10" s="40">
        <v>491028384</v>
      </c>
      <c r="KP10" s="40">
        <v>494837678</v>
      </c>
      <c r="KQ10" s="40">
        <f t="shared" si="178"/>
        <v>14845130.34</v>
      </c>
      <c r="KR10" s="40">
        <f t="shared" si="179"/>
        <v>479992547.66000003</v>
      </c>
      <c r="KS10" s="40">
        <v>496717283.05000001</v>
      </c>
      <c r="KT10" s="40">
        <v>532783088.60000002</v>
      </c>
      <c r="KU10" s="40">
        <f t="shared" si="180"/>
        <v>15983492.658</v>
      </c>
      <c r="KV10" s="40">
        <f t="shared" si="181"/>
        <v>516799595.94200003</v>
      </c>
      <c r="KW10" s="40">
        <v>509399981.00999999</v>
      </c>
      <c r="KX10" s="40">
        <v>504804622.44999999</v>
      </c>
      <c r="KY10" s="40">
        <f t="shared" si="182"/>
        <v>15144138.6735</v>
      </c>
      <c r="KZ10" s="56">
        <f t="shared" si="183"/>
        <v>489660483.77649999</v>
      </c>
      <c r="LA10" s="40">
        <v>584089879</v>
      </c>
      <c r="LB10" s="40">
        <v>502678297.17000002</v>
      </c>
      <c r="LC10" s="40">
        <f t="shared" si="1"/>
        <v>15080348.915100001</v>
      </c>
      <c r="LD10" s="40">
        <f t="shared" si="106"/>
        <v>487597948.25490004</v>
      </c>
      <c r="LE10" s="40">
        <v>620249547</v>
      </c>
      <c r="LF10" s="40">
        <v>550039046.38999999</v>
      </c>
      <c r="LG10" s="40">
        <f t="shared" si="2"/>
        <v>16501171.3917</v>
      </c>
      <c r="LH10" s="40">
        <f t="shared" si="3"/>
        <v>533537874.99829996</v>
      </c>
      <c r="LI10" s="40">
        <v>610155053</v>
      </c>
      <c r="LJ10" s="40">
        <v>516699462.67000002</v>
      </c>
      <c r="LK10" s="40">
        <f t="shared" si="4"/>
        <v>15500983.880100001</v>
      </c>
      <c r="LL10" s="40">
        <f t="shared" si="107"/>
        <v>501198478.7899</v>
      </c>
      <c r="LM10" s="40">
        <v>631459703</v>
      </c>
      <c r="LN10" s="40">
        <v>531691803.35000002</v>
      </c>
      <c r="LO10" s="40">
        <f t="shared" si="5"/>
        <v>15950754.100500001</v>
      </c>
      <c r="LP10" s="44">
        <f t="shared" si="108"/>
        <v>515741049.24950004</v>
      </c>
      <c r="LQ10" s="45">
        <f t="shared" si="109"/>
        <v>6228750695.0600004</v>
      </c>
      <c r="LR10" s="40">
        <f t="shared" si="6"/>
        <v>5865132760.6300001</v>
      </c>
      <c r="LS10" s="40">
        <f t="shared" si="6"/>
        <v>175953982.81890002</v>
      </c>
      <c r="LT10" s="47">
        <f t="shared" si="6"/>
        <v>5689178777.8550997</v>
      </c>
      <c r="LU10" s="48">
        <v>630279659</v>
      </c>
      <c r="LV10" s="40">
        <v>523035563.13</v>
      </c>
      <c r="LW10" s="40">
        <f t="shared" si="7"/>
        <v>15691066.8939</v>
      </c>
      <c r="LX10" s="40">
        <f t="shared" si="110"/>
        <v>507344496.23610002</v>
      </c>
      <c r="LY10" s="40">
        <v>577431195</v>
      </c>
      <c r="LZ10" s="40">
        <v>480061908.31</v>
      </c>
      <c r="MA10" s="40">
        <f t="shared" si="8"/>
        <v>14401857.249299999</v>
      </c>
      <c r="MB10" s="40">
        <f t="shared" si="9"/>
        <v>465660051.0607</v>
      </c>
      <c r="MC10" s="40">
        <v>691849649</v>
      </c>
      <c r="MD10" s="40">
        <v>584310448.5</v>
      </c>
      <c r="ME10" s="40">
        <f t="shared" si="10"/>
        <v>17529313.454999998</v>
      </c>
      <c r="MF10" s="40">
        <f t="shared" si="11"/>
        <v>566781135.04499996</v>
      </c>
      <c r="MG10" s="40">
        <v>586393934</v>
      </c>
      <c r="MH10" s="40">
        <v>515785006</v>
      </c>
      <c r="MI10" s="40">
        <f t="shared" si="12"/>
        <v>15473550.18</v>
      </c>
      <c r="MJ10" s="40">
        <f t="shared" si="13"/>
        <v>500311455.81999999</v>
      </c>
      <c r="MK10" s="40">
        <v>625128348</v>
      </c>
      <c r="ML10" s="40">
        <v>554916935.52999997</v>
      </c>
      <c r="MM10" s="40">
        <f t="shared" si="14"/>
        <v>16647508.065899998</v>
      </c>
      <c r="MN10" s="40">
        <f t="shared" si="15"/>
        <v>538269427.4641</v>
      </c>
      <c r="MO10" s="40">
        <v>859123809</v>
      </c>
      <c r="MP10" s="40">
        <v>602462799</v>
      </c>
      <c r="MQ10" s="40">
        <f t="shared" si="16"/>
        <v>18073883.969999999</v>
      </c>
      <c r="MR10" s="40">
        <f t="shared" si="17"/>
        <v>584388915.02999997</v>
      </c>
      <c r="MS10" s="40">
        <v>849906369</v>
      </c>
      <c r="MT10" s="40">
        <v>614942631</v>
      </c>
      <c r="MU10" s="40">
        <f t="shared" si="18"/>
        <v>18448278.93</v>
      </c>
      <c r="MV10" s="40">
        <f t="shared" si="19"/>
        <v>596494352.07000005</v>
      </c>
      <c r="MW10" s="40">
        <v>772513756</v>
      </c>
      <c r="MX10" s="40">
        <v>648458806</v>
      </c>
      <c r="MY10" s="40">
        <f t="shared" si="20"/>
        <v>19453764.18</v>
      </c>
      <c r="MZ10" s="40">
        <f t="shared" si="21"/>
        <v>629005041.82000005</v>
      </c>
      <c r="NA10" s="40">
        <v>711956915</v>
      </c>
      <c r="NB10" s="40">
        <v>631066162.89999998</v>
      </c>
      <c r="NC10" s="40">
        <f t="shared" si="64"/>
        <v>18931984.886999998</v>
      </c>
      <c r="ND10" s="40">
        <f t="shared" si="65"/>
        <v>612134178.01300001</v>
      </c>
      <c r="NE10" s="40">
        <v>790004093</v>
      </c>
      <c r="NF10" s="40">
        <v>683894478</v>
      </c>
      <c r="NG10" s="40">
        <f t="shared" si="66"/>
        <v>20516834.34</v>
      </c>
      <c r="NH10" s="40">
        <f t="shared" si="67"/>
        <v>663377643.65999997</v>
      </c>
      <c r="NI10" s="40">
        <v>724432752</v>
      </c>
      <c r="NJ10" s="40">
        <v>655911765</v>
      </c>
      <c r="NK10" s="40">
        <f t="shared" si="68"/>
        <v>19677352.949999999</v>
      </c>
      <c r="NL10" s="40">
        <f t="shared" si="69"/>
        <v>636234412.04999995</v>
      </c>
      <c r="NM10" s="40">
        <v>745276492</v>
      </c>
      <c r="NN10" s="40">
        <v>625638506</v>
      </c>
      <c r="NO10" s="40">
        <f t="shared" si="22"/>
        <v>18769155.18</v>
      </c>
      <c r="NP10" s="391">
        <f t="shared" si="23"/>
        <v>606869350.82000005</v>
      </c>
      <c r="NQ10" s="45">
        <f t="shared" si="24"/>
        <v>8564296971</v>
      </c>
      <c r="NR10" s="48">
        <f t="shared" si="25"/>
        <v>7120485009.3699999</v>
      </c>
      <c r="NS10" s="48">
        <f t="shared" si="26"/>
        <v>213614550.2811</v>
      </c>
      <c r="NT10" s="57">
        <f t="shared" si="27"/>
        <v>6906870459.0889006</v>
      </c>
      <c r="NU10" s="48">
        <v>768400970</v>
      </c>
      <c r="NV10" s="40">
        <v>665146456</v>
      </c>
      <c r="NW10" s="40">
        <f t="shared" si="70"/>
        <v>19954393.68</v>
      </c>
      <c r="NX10" s="44">
        <f t="shared" si="71"/>
        <v>645192062.32000005</v>
      </c>
      <c r="NY10" s="45">
        <v>845790373.37</v>
      </c>
      <c r="NZ10" s="40">
        <v>694029914</v>
      </c>
      <c r="OA10" s="40">
        <f t="shared" si="72"/>
        <v>20820897.419999998</v>
      </c>
      <c r="OB10" s="44">
        <f t="shared" si="73"/>
        <v>673209016.58000004</v>
      </c>
      <c r="OC10" s="45">
        <v>796198926.35000002</v>
      </c>
      <c r="OD10" s="40">
        <v>644238248.77999997</v>
      </c>
      <c r="OE10" s="40">
        <f t="shared" si="74"/>
        <v>19327147.463399999</v>
      </c>
      <c r="OF10" s="44">
        <f t="shared" ref="OF10:OF16" si="197">+OD10-OE10</f>
        <v>624911101.31659997</v>
      </c>
      <c r="OG10" s="45">
        <v>935481988</v>
      </c>
      <c r="OH10" s="40">
        <v>795352638.74000001</v>
      </c>
      <c r="OI10" s="40">
        <f t="shared" si="75"/>
        <v>23860579.1622</v>
      </c>
      <c r="OJ10" s="47">
        <f t="shared" si="76"/>
        <v>771492059.57780004</v>
      </c>
      <c r="OK10" s="45">
        <v>809147364</v>
      </c>
      <c r="OL10" s="40">
        <v>717593813</v>
      </c>
      <c r="OM10" s="40">
        <f t="shared" si="77"/>
        <v>21527814.390000001</v>
      </c>
      <c r="ON10" s="44">
        <f t="shared" si="78"/>
        <v>696065998.61000001</v>
      </c>
      <c r="OO10" s="45">
        <v>732543207</v>
      </c>
      <c r="OP10" s="40">
        <v>643571617.03999996</v>
      </c>
      <c r="OQ10" s="40">
        <f t="shared" si="79"/>
        <v>19307148.5112</v>
      </c>
      <c r="OR10" s="47">
        <f t="shared" si="80"/>
        <v>624264468.52880001</v>
      </c>
      <c r="OS10" s="45">
        <v>854619276</v>
      </c>
      <c r="OT10" s="40">
        <v>739136563.17999995</v>
      </c>
      <c r="OU10" s="40">
        <f t="shared" si="81"/>
        <v>22174096.895399999</v>
      </c>
      <c r="OV10" s="44">
        <f t="shared" si="82"/>
        <v>716962466.2845999</v>
      </c>
      <c r="OW10" s="45">
        <v>855812383</v>
      </c>
      <c r="OX10" s="40">
        <v>668071117</v>
      </c>
      <c r="OY10" s="40">
        <f t="shared" si="111"/>
        <v>20042133.509999998</v>
      </c>
      <c r="OZ10" s="44">
        <f t="shared" si="83"/>
        <v>648028983.49000001</v>
      </c>
      <c r="PA10" s="45">
        <v>781142239</v>
      </c>
      <c r="PB10" s="40">
        <v>697418239.36000001</v>
      </c>
      <c r="PC10" s="40">
        <f t="shared" si="84"/>
        <v>20922547.180799998</v>
      </c>
      <c r="PD10" s="44">
        <f t="shared" si="85"/>
        <v>676495692.17920005</v>
      </c>
      <c r="PE10" s="45">
        <v>779873907.37</v>
      </c>
      <c r="PF10" s="40">
        <v>747412491</v>
      </c>
      <c r="PG10" s="40">
        <f t="shared" si="86"/>
        <v>22422374.73</v>
      </c>
      <c r="PH10" s="44">
        <f t="shared" si="87"/>
        <v>724990116.26999998</v>
      </c>
      <c r="PI10" s="45">
        <v>710504035.41999996</v>
      </c>
      <c r="PJ10" s="40">
        <v>685310296</v>
      </c>
      <c r="PK10" s="40">
        <f t="shared" si="28"/>
        <v>20559308.879999999</v>
      </c>
      <c r="PL10" s="47">
        <f t="shared" si="29"/>
        <v>664750987.12</v>
      </c>
      <c r="PM10" s="45">
        <v>769069496</v>
      </c>
      <c r="PN10" s="45">
        <v>741706290.77999997</v>
      </c>
      <c r="PO10" s="45">
        <f t="shared" si="30"/>
        <v>22251188.723399997</v>
      </c>
      <c r="PP10" s="284">
        <f t="shared" si="31"/>
        <v>719455102.05659997</v>
      </c>
      <c r="PQ10" s="45">
        <f t="shared" si="32"/>
        <v>9638584165.5099983</v>
      </c>
      <c r="PR10" s="48">
        <f t="shared" si="33"/>
        <v>8438987684.8799992</v>
      </c>
      <c r="PS10" s="48">
        <f t="shared" si="34"/>
        <v>253169630.54639995</v>
      </c>
      <c r="PT10" s="57">
        <f t="shared" si="35"/>
        <v>8185818054.3335991</v>
      </c>
      <c r="PU10" s="139">
        <f t="shared" si="36"/>
        <v>8564296971</v>
      </c>
      <c r="PV10" s="139">
        <f t="shared" si="37"/>
        <v>7120485009.3699999</v>
      </c>
      <c r="PW10" s="139">
        <f t="shared" si="38"/>
        <v>213614550.2811</v>
      </c>
      <c r="PX10" s="154">
        <f t="shared" si="39"/>
        <v>6906870459.0889006</v>
      </c>
      <c r="PY10" s="48">
        <f t="shared" si="88"/>
        <v>6228750695.0600004</v>
      </c>
      <c r="PZ10" s="40">
        <f t="shared" si="112"/>
        <v>5865132760.6300001</v>
      </c>
      <c r="QA10" s="40">
        <f t="shared" si="113"/>
        <v>175953982.81890002</v>
      </c>
      <c r="QB10" s="47">
        <f t="shared" si="114"/>
        <v>5689178777.8550997</v>
      </c>
      <c r="QC10" s="48">
        <f t="shared" si="184"/>
        <v>4501027471.3299999</v>
      </c>
      <c r="QD10" s="48">
        <f t="shared" si="185"/>
        <v>4242514883.1099997</v>
      </c>
      <c r="QE10" s="48">
        <f t="shared" si="186"/>
        <v>127275446.49329999</v>
      </c>
      <c r="QF10" s="57">
        <f t="shared" si="187"/>
        <v>4115239436.6166997</v>
      </c>
      <c r="QG10" s="58">
        <f t="shared" si="188"/>
        <v>4352052477</v>
      </c>
      <c r="QH10" s="56">
        <f t="shared" si="189"/>
        <v>4220803488.1999998</v>
      </c>
      <c r="QI10" s="56">
        <f t="shared" si="190"/>
        <v>126624104.64599998</v>
      </c>
      <c r="QJ10" s="59">
        <f t="shared" si="191"/>
        <v>4094179383.5539994</v>
      </c>
      <c r="QK10" s="58">
        <f t="shared" si="192"/>
        <v>4501027471.3299999</v>
      </c>
      <c r="QL10" s="56">
        <f t="shared" si="192"/>
        <v>4242514883.1099997</v>
      </c>
      <c r="QM10" s="56">
        <f t="shared" si="192"/>
        <v>127275446.49329999</v>
      </c>
      <c r="QN10" s="60">
        <f t="shared" si="192"/>
        <v>4115239436.6166992</v>
      </c>
      <c r="QO10" s="58">
        <f t="shared" si="193"/>
        <v>4753985215.2187462</v>
      </c>
      <c r="QP10" s="56">
        <f t="shared" si="193"/>
        <v>4480944219.540782</v>
      </c>
      <c r="QQ10" s="54">
        <f t="shared" si="193"/>
        <v>134428326.58622345</v>
      </c>
      <c r="QR10" s="148">
        <f t="shared" si="193"/>
        <v>4346515892.9545584</v>
      </c>
      <c r="QS10" s="149">
        <f t="shared" si="194"/>
        <v>6695906997.1894999</v>
      </c>
      <c r="QT10" s="54">
        <f t="shared" si="40"/>
        <v>6305017717.6772499</v>
      </c>
      <c r="QU10" s="54">
        <f t="shared" si="40"/>
        <v>189150531.53031752</v>
      </c>
      <c r="QV10" s="148">
        <f t="shared" si="40"/>
        <v>6115867186.194232</v>
      </c>
      <c r="QW10" s="149">
        <v>803668991.77999997</v>
      </c>
      <c r="QX10" s="54">
        <v>769860545.25999999</v>
      </c>
      <c r="QY10" s="54">
        <f t="shared" si="41"/>
        <v>23095816.357799999</v>
      </c>
      <c r="QZ10" s="148">
        <f t="shared" si="42"/>
        <v>746764728.90219998</v>
      </c>
      <c r="RA10" s="149">
        <v>741630029</v>
      </c>
      <c r="RB10" s="54">
        <v>708984790.40999997</v>
      </c>
      <c r="RC10" s="40">
        <f t="shared" si="43"/>
        <v>21269543.712299999</v>
      </c>
      <c r="RD10" s="44">
        <f t="shared" si="44"/>
        <v>687715246.69770002</v>
      </c>
      <c r="RE10" s="45">
        <v>790134895</v>
      </c>
      <c r="RF10" s="40">
        <v>767721573.15999997</v>
      </c>
      <c r="RG10" s="40">
        <f t="shared" si="90"/>
        <v>23031647.194799997</v>
      </c>
      <c r="RH10" s="44">
        <f t="shared" si="91"/>
        <v>744689925.96519995</v>
      </c>
      <c r="RI10" s="45">
        <v>773236659</v>
      </c>
      <c r="RJ10" s="40">
        <v>742148438.10000002</v>
      </c>
      <c r="RK10" s="40">
        <f t="shared" si="195"/>
        <v>22264453.142999999</v>
      </c>
      <c r="RL10" s="44">
        <f t="shared" si="92"/>
        <v>719883984.95700002</v>
      </c>
      <c r="RM10" s="40">
        <v>781661907</v>
      </c>
      <c r="RN10" s="40">
        <v>763153970</v>
      </c>
      <c r="RO10" s="40">
        <f t="shared" si="45"/>
        <v>22894619.099999998</v>
      </c>
      <c r="RP10" s="44">
        <f t="shared" si="46"/>
        <v>740259350.89999998</v>
      </c>
      <c r="RQ10" s="45">
        <v>698151227</v>
      </c>
      <c r="RR10" s="40">
        <v>685151227</v>
      </c>
      <c r="RS10" s="40">
        <f t="shared" si="47"/>
        <v>20554536.809999999</v>
      </c>
      <c r="RT10" s="47">
        <f t="shared" si="48"/>
        <v>664596690.19000006</v>
      </c>
      <c r="RU10" s="48">
        <v>792813999</v>
      </c>
      <c r="RV10" s="40">
        <v>766815874</v>
      </c>
      <c r="RW10" s="40">
        <f t="shared" si="49"/>
        <v>23004476.219999999</v>
      </c>
      <c r="RX10" s="47">
        <f t="shared" si="50"/>
        <v>743811397.77999997</v>
      </c>
      <c r="RY10" s="45">
        <v>704492475</v>
      </c>
      <c r="RZ10" s="40">
        <v>685022925</v>
      </c>
      <c r="SA10" s="40">
        <f t="shared" si="51"/>
        <v>20550687.75</v>
      </c>
      <c r="SB10" s="148">
        <f t="shared" si="52"/>
        <v>664472237.25</v>
      </c>
      <c r="SC10" s="45">
        <v>714581476</v>
      </c>
      <c r="SD10" s="40">
        <v>714581476</v>
      </c>
      <c r="SE10" s="40">
        <f t="shared" si="93"/>
        <v>21437444.279999997</v>
      </c>
      <c r="SF10" s="44">
        <f t="shared" si="94"/>
        <v>693144031.72000003</v>
      </c>
      <c r="SG10" s="40">
        <v>716668864</v>
      </c>
      <c r="SH10" s="40">
        <v>699621139</v>
      </c>
      <c r="SI10" s="40">
        <f t="shared" si="95"/>
        <v>20988634.169999998</v>
      </c>
      <c r="SJ10" s="44">
        <f t="shared" si="96"/>
        <v>678632504.83000004</v>
      </c>
      <c r="SK10" s="40">
        <v>664937290.45000005</v>
      </c>
      <c r="SL10" s="40">
        <v>640589971.04999995</v>
      </c>
      <c r="SM10" s="40">
        <f t="shared" si="53"/>
        <v>19217699.131499998</v>
      </c>
      <c r="SN10" s="44">
        <f t="shared" si="54"/>
        <v>621372271.91849995</v>
      </c>
      <c r="SO10" s="45">
        <v>705736947</v>
      </c>
      <c r="SP10" s="40">
        <v>696370816</v>
      </c>
      <c r="SQ10" s="40">
        <f t="shared" si="55"/>
        <v>20891124.48</v>
      </c>
      <c r="SR10" s="227">
        <f t="shared" si="56"/>
        <v>675479691.51999998</v>
      </c>
      <c r="SS10" s="45">
        <v>665932193</v>
      </c>
      <c r="ST10" s="28">
        <v>665932193</v>
      </c>
      <c r="SU10" s="40">
        <f t="shared" si="115"/>
        <v>19977965.789999999</v>
      </c>
      <c r="SV10" s="44">
        <f t="shared" si="97"/>
        <v>645954227.21000004</v>
      </c>
      <c r="SW10" s="271">
        <v>622020391</v>
      </c>
      <c r="SX10" s="40">
        <v>622020391</v>
      </c>
      <c r="SY10" s="40">
        <f>+SX10*3%</f>
        <v>18660611.73</v>
      </c>
      <c r="SZ10" s="40">
        <f>+SX10-SY10</f>
        <v>603359779.26999998</v>
      </c>
      <c r="TA10" s="48">
        <f t="shared" si="98"/>
        <v>8887714760.2299995</v>
      </c>
      <c r="TB10" s="48">
        <f t="shared" si="99"/>
        <v>8640022744.9799995</v>
      </c>
      <c r="TC10" s="48">
        <f t="shared" si="100"/>
        <v>259200682.34939998</v>
      </c>
      <c r="TD10" s="48">
        <f t="shared" si="101"/>
        <v>8380822062.6306</v>
      </c>
      <c r="TE10" s="58">
        <f t="shared" si="58"/>
        <v>9112411977.144001</v>
      </c>
      <c r="TF10" s="56">
        <f t="shared" si="58"/>
        <v>7576196049.9696798</v>
      </c>
      <c r="TG10" s="40">
        <f t="shared" si="58"/>
        <v>227285881.4990904</v>
      </c>
      <c r="TH10" s="44">
        <f t="shared" si="58"/>
        <v>7348910168.4705906</v>
      </c>
      <c r="TI10" s="45">
        <f t="shared" si="59"/>
        <v>9908464522.1442776</v>
      </c>
      <c r="TJ10" s="412"/>
      <c r="TK10" s="40">
        <f t="shared" si="60"/>
        <v>8675279340.0566387</v>
      </c>
      <c r="TL10" s="40"/>
      <c r="TM10" s="54">
        <f t="shared" si="61"/>
        <v>260258380.20169917</v>
      </c>
      <c r="TN10" s="54"/>
      <c r="TO10" s="54">
        <f t="shared" si="62"/>
        <v>8415020959.8549404</v>
      </c>
      <c r="TP10" s="335"/>
      <c r="TQ10" s="217">
        <f t="shared" si="102"/>
        <v>9154346203.0368996</v>
      </c>
      <c r="TR10" s="54">
        <f t="shared" si="103"/>
        <v>8899223427.3293991</v>
      </c>
      <c r="TS10" s="54">
        <f t="shared" si="104"/>
        <v>266976702.81988198</v>
      </c>
      <c r="TT10" s="335">
        <f t="shared" si="105"/>
        <v>8632246724.5095177</v>
      </c>
    </row>
    <row r="11" spans="1:1182" x14ac:dyDescent="0.25">
      <c r="A11" s="351">
        <v>6</v>
      </c>
      <c r="B11" s="44" t="s">
        <v>11</v>
      </c>
      <c r="C11" s="367">
        <v>26</v>
      </c>
      <c r="D11" s="421">
        <v>9003660101</v>
      </c>
      <c r="E11" s="359"/>
      <c r="F11" s="40"/>
      <c r="G11" s="40"/>
      <c r="H11" s="40"/>
      <c r="I11" s="40"/>
      <c r="J11" s="40"/>
      <c r="K11" s="43"/>
      <c r="L11" s="40"/>
      <c r="M11" s="40"/>
      <c r="N11" s="40"/>
      <c r="O11" s="40"/>
      <c r="P11" s="47"/>
      <c r="Q11" s="48"/>
      <c r="R11" s="40"/>
      <c r="S11" s="40">
        <f t="shared" si="116"/>
        <v>0</v>
      </c>
      <c r="T11" s="44">
        <f t="shared" si="116"/>
        <v>0</v>
      </c>
      <c r="U11" s="45"/>
      <c r="V11" s="46"/>
      <c r="W11" s="46">
        <f>+V11*3%</f>
        <v>0</v>
      </c>
      <c r="X11" s="46">
        <f>+V11-W11</f>
        <v>0</v>
      </c>
      <c r="Y11" s="48"/>
      <c r="Z11" s="46"/>
      <c r="AA11" s="49">
        <f>+Z11*3%</f>
        <v>0</v>
      </c>
      <c r="AB11" s="46">
        <f>+Z11-AA11</f>
        <v>0</v>
      </c>
      <c r="AC11" s="40"/>
      <c r="AD11" s="40">
        <v>3168971</v>
      </c>
      <c r="AE11" s="46">
        <f>+AD11*3%</f>
        <v>95069.12999999999</v>
      </c>
      <c r="AF11" s="50">
        <f>+AD11-AE11</f>
        <v>3073901.87</v>
      </c>
      <c r="AG11" s="40"/>
      <c r="AH11" s="40">
        <v>1599520</v>
      </c>
      <c r="AI11" s="46">
        <f>+AH11*3%</f>
        <v>47985.599999999999</v>
      </c>
      <c r="AJ11" s="50">
        <f>+AH11-AI11</f>
        <v>1551534.4</v>
      </c>
      <c r="AK11" s="42"/>
      <c r="AL11" s="46">
        <v>966315</v>
      </c>
      <c r="AM11" s="49">
        <f>+AL11*3%</f>
        <v>28989.45</v>
      </c>
      <c r="AN11" s="50">
        <f>+AL11-AM11</f>
        <v>937325.55</v>
      </c>
      <c r="AO11" s="42"/>
      <c r="AP11" s="46">
        <v>1082189</v>
      </c>
      <c r="AQ11" s="40">
        <f>+AP11*3%</f>
        <v>32465.67</v>
      </c>
      <c r="AR11" s="40">
        <f>+AP11-AQ11</f>
        <v>1049723.33</v>
      </c>
      <c r="AS11" s="42"/>
      <c r="AT11" s="46">
        <v>1175940</v>
      </c>
      <c r="AU11" s="40">
        <f>+AT11*3%</f>
        <v>35278.199999999997</v>
      </c>
      <c r="AV11" s="50">
        <f>+AT11-AU11</f>
        <v>1140661.8</v>
      </c>
      <c r="AW11" s="42"/>
      <c r="AX11" s="46">
        <v>432782</v>
      </c>
      <c r="AY11" s="43">
        <f>+AX11*3%</f>
        <v>12983.46</v>
      </c>
      <c r="AZ11" s="40">
        <f>+AX11-AY11</f>
        <v>419798.54</v>
      </c>
      <c r="BA11" s="42"/>
      <c r="BB11" s="46">
        <v>2809916</v>
      </c>
      <c r="BC11" s="46">
        <f>+BB11*3%</f>
        <v>84297.48</v>
      </c>
      <c r="BD11" s="50">
        <f>+BB11-BC11</f>
        <v>2725618.52</v>
      </c>
      <c r="BE11" s="42"/>
      <c r="BF11" s="46">
        <v>1627852</v>
      </c>
      <c r="BG11" s="40">
        <f>+BF11*3%</f>
        <v>48835.56</v>
      </c>
      <c r="BH11" s="40">
        <f>+BF11-BG11</f>
        <v>1579016.44</v>
      </c>
      <c r="BI11" s="42"/>
      <c r="BJ11" s="46">
        <v>1422911</v>
      </c>
      <c r="BK11" s="43">
        <f>+BJ11*3%</f>
        <v>42687.33</v>
      </c>
      <c r="BL11" s="40">
        <f>+BJ11-BK11</f>
        <v>1380223.67</v>
      </c>
      <c r="BM11" s="42"/>
      <c r="BN11" s="46">
        <v>1085427</v>
      </c>
      <c r="BO11" s="40">
        <f>+BN11*3%</f>
        <v>32562.809999999998</v>
      </c>
      <c r="BP11" s="44">
        <f>+BN11-BO11</f>
        <v>1052864.19</v>
      </c>
      <c r="BQ11" s="232"/>
      <c r="BR11" s="40">
        <f t="shared" si="117"/>
        <v>15371823</v>
      </c>
      <c r="BS11" s="40">
        <f t="shared" si="117"/>
        <v>461154.69</v>
      </c>
      <c r="BT11" s="47">
        <f t="shared" si="117"/>
        <v>14910668.309999999</v>
      </c>
      <c r="BU11" s="48"/>
      <c r="BV11" s="46">
        <v>898917</v>
      </c>
      <c r="BW11" s="46">
        <f>+BV11*3%</f>
        <v>26967.51</v>
      </c>
      <c r="BX11" s="50">
        <f>+BV11-BW11</f>
        <v>871949.49</v>
      </c>
      <c r="BY11" s="42"/>
      <c r="BZ11" s="46">
        <v>1432398</v>
      </c>
      <c r="CA11" s="49">
        <f>+BZ11*3%</f>
        <v>42971.939999999995</v>
      </c>
      <c r="CB11" s="186">
        <f>+BZ11-CA11</f>
        <v>1389426.06</v>
      </c>
      <c r="CC11" s="42"/>
      <c r="CD11" s="46">
        <v>903730</v>
      </c>
      <c r="CE11" s="46">
        <f>+CD11*3%</f>
        <v>27111.899999999998</v>
      </c>
      <c r="CF11" s="50">
        <f>+CD11-CE11</f>
        <v>876618.1</v>
      </c>
      <c r="CG11" s="42"/>
      <c r="CH11" s="46">
        <v>1124433</v>
      </c>
      <c r="CI11" s="46">
        <f>+CH11*3%</f>
        <v>33732.99</v>
      </c>
      <c r="CJ11" s="50">
        <f>+CH11-CI11</f>
        <v>1090700.01</v>
      </c>
      <c r="CK11" s="42"/>
      <c r="CL11" s="46">
        <v>1732653</v>
      </c>
      <c r="CM11" s="46">
        <f>+CL11*3%</f>
        <v>51979.59</v>
      </c>
      <c r="CN11" s="46">
        <f>+CL11-CM11</f>
        <v>1680673.41</v>
      </c>
      <c r="CO11" s="42"/>
      <c r="CP11" s="46">
        <v>928835</v>
      </c>
      <c r="CQ11" s="46">
        <f>+CP11*3%</f>
        <v>27865.05</v>
      </c>
      <c r="CR11" s="50">
        <f>+CP11-CQ11</f>
        <v>900969.95</v>
      </c>
      <c r="CS11" s="42"/>
      <c r="CT11" s="46">
        <v>1570112</v>
      </c>
      <c r="CU11" s="46">
        <f>+CT11*3%</f>
        <v>47103.360000000001</v>
      </c>
      <c r="CV11" s="50">
        <f>+CT11-CU11</f>
        <v>1523008.64</v>
      </c>
      <c r="CW11" s="42"/>
      <c r="CX11" s="46">
        <v>799052</v>
      </c>
      <c r="CY11" s="46">
        <f>+CX11*3%</f>
        <v>23971.559999999998</v>
      </c>
      <c r="CZ11" s="46">
        <f>+CX11-CY11</f>
        <v>775080.44</v>
      </c>
      <c r="DA11" s="42"/>
      <c r="DB11" s="46">
        <v>1221544</v>
      </c>
      <c r="DC11" s="46">
        <f>+DB11*3%</f>
        <v>36646.32</v>
      </c>
      <c r="DD11" s="46">
        <f>+DB11-DC11</f>
        <v>1184897.68</v>
      </c>
      <c r="DE11" s="42"/>
      <c r="DF11" s="46">
        <v>829446</v>
      </c>
      <c r="DG11" s="46">
        <f>+DF11*3%</f>
        <v>24883.379999999997</v>
      </c>
      <c r="DH11" s="50">
        <f>+DF11-DG11</f>
        <v>804562.62</v>
      </c>
      <c r="DI11" s="42"/>
      <c r="DJ11" s="46">
        <v>608665</v>
      </c>
      <c r="DK11" s="46">
        <f>+DJ11*3%</f>
        <v>18259.95</v>
      </c>
      <c r="DL11" s="50">
        <f>+DJ11-DK11</f>
        <v>590405.05000000005</v>
      </c>
      <c r="DM11" s="42"/>
      <c r="DN11" s="46">
        <v>716919</v>
      </c>
      <c r="DO11" s="46">
        <f>+DN11*3%</f>
        <v>21507.57</v>
      </c>
      <c r="DP11" s="227">
        <f>+DN11-DO11</f>
        <v>695411.43</v>
      </c>
      <c r="DQ11" s="245">
        <f t="shared" si="118"/>
        <v>0</v>
      </c>
      <c r="DR11" s="46">
        <f t="shared" si="118"/>
        <v>12766704</v>
      </c>
      <c r="DS11" s="46">
        <f t="shared" si="118"/>
        <v>383001.12</v>
      </c>
      <c r="DT11" s="246">
        <f t="shared" si="118"/>
        <v>12383702.879999999</v>
      </c>
      <c r="DU11" s="244"/>
      <c r="DV11" s="46">
        <v>642243.99</v>
      </c>
      <c r="DW11" s="40">
        <f>+DV11*3%</f>
        <v>19267.3197</v>
      </c>
      <c r="DX11" s="186">
        <f>+DV11-DW11</f>
        <v>622976.6703</v>
      </c>
      <c r="DY11" s="42"/>
      <c r="DZ11" s="46">
        <v>831870.03</v>
      </c>
      <c r="EA11" s="40">
        <f>+DZ11*3%</f>
        <v>24956.100900000001</v>
      </c>
      <c r="EB11" s="40">
        <f>+DZ11-EA11</f>
        <v>806913.92910000007</v>
      </c>
      <c r="EC11" s="42"/>
      <c r="ED11" s="46">
        <v>612033.66</v>
      </c>
      <c r="EE11" s="46">
        <f>+ED11*3%</f>
        <v>18361.0098</v>
      </c>
      <c r="EF11" s="46">
        <f>+ED11-EE11</f>
        <v>593672.65020000003</v>
      </c>
      <c r="EG11" s="42"/>
      <c r="EH11" s="46">
        <v>388672.16</v>
      </c>
      <c r="EI11" s="51">
        <f>+EH11*3%</f>
        <v>11660.164799999999</v>
      </c>
      <c r="EJ11" s="40">
        <f>+EH11-EI11</f>
        <v>377011.9952</v>
      </c>
      <c r="EK11" s="42"/>
      <c r="EL11" s="46">
        <v>320260.65999999997</v>
      </c>
      <c r="EM11" s="51">
        <f>+EL11*3%</f>
        <v>9607.8197999999993</v>
      </c>
      <c r="EN11" s="50">
        <f>+EL11-EM11</f>
        <v>310652.84019999998</v>
      </c>
      <c r="EO11" s="42"/>
      <c r="EP11" s="40">
        <v>216020</v>
      </c>
      <c r="EQ11" s="51">
        <f>+EP11*3%</f>
        <v>6480.5999999999995</v>
      </c>
      <c r="ER11" s="40">
        <f>+EP11-EQ11</f>
        <v>209539.4</v>
      </c>
      <c r="ES11" s="42"/>
      <c r="ET11" s="40">
        <v>1407797.2</v>
      </c>
      <c r="EU11" s="40">
        <f>+ET11*3%</f>
        <v>42233.915999999997</v>
      </c>
      <c r="EV11" s="51">
        <f>+ET11-EU11</f>
        <v>1365563.284</v>
      </c>
      <c r="EW11" s="42"/>
      <c r="EX11" s="40">
        <v>396976</v>
      </c>
      <c r="EY11" s="40">
        <f>+EX11*3%</f>
        <v>11909.279999999999</v>
      </c>
      <c r="EZ11" s="40">
        <f>+EX11-EY11</f>
        <v>385066.72</v>
      </c>
      <c r="FA11" s="40"/>
      <c r="FB11" s="40">
        <v>1407797.2</v>
      </c>
      <c r="FC11" s="40">
        <f>+FB11*3%</f>
        <v>42233.915999999997</v>
      </c>
      <c r="FD11" s="40">
        <f>+FB11-FC11</f>
        <v>1365563.284</v>
      </c>
      <c r="FE11" s="40"/>
      <c r="FF11" s="40">
        <v>840627.1</v>
      </c>
      <c r="FG11" s="40">
        <f>+FF11*3%</f>
        <v>25218.812999999998</v>
      </c>
      <c r="FH11" s="66">
        <f>+FF11-FG11</f>
        <v>815408.28700000001</v>
      </c>
      <c r="FI11" s="42"/>
      <c r="FJ11" s="40">
        <v>804914.48</v>
      </c>
      <c r="FK11" s="40">
        <f>+FJ11*3%</f>
        <v>24147.434399999998</v>
      </c>
      <c r="FL11" s="66">
        <f>+FJ11-FK11</f>
        <v>780767.04559999995</v>
      </c>
      <c r="FM11" s="42"/>
      <c r="FN11" s="40">
        <v>696966.1</v>
      </c>
      <c r="FO11" s="40">
        <f>+FN11*3%</f>
        <v>20908.983</v>
      </c>
      <c r="FP11" s="248">
        <f>+FN11-FO11</f>
        <v>676057.11699999997</v>
      </c>
      <c r="FQ11" s="232"/>
      <c r="FR11" s="40">
        <f t="shared" si="119"/>
        <v>8566178.5800000001</v>
      </c>
      <c r="FS11" s="40">
        <f t="shared" si="119"/>
        <v>256985.35739999998</v>
      </c>
      <c r="FT11" s="47">
        <f t="shared" si="119"/>
        <v>8309193.2226</v>
      </c>
      <c r="FU11" s="48">
        <v>455563</v>
      </c>
      <c r="FV11" s="40">
        <v>455562.67</v>
      </c>
      <c r="FW11" s="40">
        <f>+FV11*3%</f>
        <v>13666.880099999998</v>
      </c>
      <c r="FX11" s="40">
        <f>+FV11-FW11</f>
        <v>441895.78989999997</v>
      </c>
      <c r="FY11" s="40">
        <v>1492265</v>
      </c>
      <c r="FZ11" s="46">
        <v>1492265</v>
      </c>
      <c r="GA11" s="40">
        <f t="shared" si="120"/>
        <v>44767.95</v>
      </c>
      <c r="GB11" s="40">
        <f t="shared" si="121"/>
        <v>1447497.05</v>
      </c>
      <c r="GC11" s="40">
        <v>1492265</v>
      </c>
      <c r="GD11" s="40">
        <v>1492265</v>
      </c>
      <c r="GE11" s="40">
        <f t="shared" si="122"/>
        <v>44767.95</v>
      </c>
      <c r="GF11" s="40">
        <f t="shared" si="123"/>
        <v>1447497.05</v>
      </c>
      <c r="GG11" s="40">
        <v>1492265</v>
      </c>
      <c r="GH11" s="40">
        <v>1492265</v>
      </c>
      <c r="GI11" s="40">
        <f t="shared" si="124"/>
        <v>44767.95</v>
      </c>
      <c r="GJ11" s="40">
        <f t="shared" si="125"/>
        <v>1447497.05</v>
      </c>
      <c r="GK11" s="40">
        <v>278420</v>
      </c>
      <c r="GL11" s="40">
        <v>278420</v>
      </c>
      <c r="GM11" s="40">
        <f t="shared" si="126"/>
        <v>8352.6</v>
      </c>
      <c r="GN11" s="40">
        <f t="shared" si="127"/>
        <v>270067.40000000002</v>
      </c>
      <c r="GO11" s="40">
        <v>1492265</v>
      </c>
      <c r="GP11" s="40">
        <v>1492265</v>
      </c>
      <c r="GQ11" s="40">
        <f t="shared" si="128"/>
        <v>44767.95</v>
      </c>
      <c r="GR11" s="40">
        <f t="shared" si="129"/>
        <v>1447497.05</v>
      </c>
      <c r="GS11" s="40">
        <v>1492265</v>
      </c>
      <c r="GT11" s="40">
        <v>1492265</v>
      </c>
      <c r="GU11" s="40">
        <f t="shared" si="130"/>
        <v>44767.95</v>
      </c>
      <c r="GV11" s="40">
        <f t="shared" si="131"/>
        <v>1447497.05</v>
      </c>
      <c r="GW11" s="40">
        <v>1492265</v>
      </c>
      <c r="GX11" s="52">
        <v>1492265</v>
      </c>
      <c r="GY11" s="40">
        <f t="shared" si="132"/>
        <v>44767.95</v>
      </c>
      <c r="GZ11" s="40">
        <f t="shared" si="133"/>
        <v>1447497.05</v>
      </c>
      <c r="HA11" s="40">
        <v>1492265</v>
      </c>
      <c r="HB11" s="52">
        <v>1492265</v>
      </c>
      <c r="HC11" s="40">
        <f t="shared" si="134"/>
        <v>44767.95</v>
      </c>
      <c r="HD11" s="40">
        <f t="shared" si="196"/>
        <v>1447497.05</v>
      </c>
      <c r="HE11" s="40">
        <v>1492265</v>
      </c>
      <c r="HF11" s="52">
        <v>1492265</v>
      </c>
      <c r="HG11" s="40">
        <f t="shared" si="135"/>
        <v>44767.95</v>
      </c>
      <c r="HH11" s="40">
        <f t="shared" si="136"/>
        <v>1447497.05</v>
      </c>
      <c r="HI11" s="40">
        <v>1492265</v>
      </c>
      <c r="HJ11" s="52">
        <v>1492265</v>
      </c>
      <c r="HK11" s="40">
        <f t="shared" si="137"/>
        <v>44767.95</v>
      </c>
      <c r="HL11" s="40">
        <f t="shared" si="138"/>
        <v>1447497.05</v>
      </c>
      <c r="HM11" s="40">
        <v>1492265</v>
      </c>
      <c r="HN11" s="40">
        <v>1492265</v>
      </c>
      <c r="HO11" s="40">
        <f t="shared" si="139"/>
        <v>44767.95</v>
      </c>
      <c r="HP11" s="44">
        <f t="shared" si="140"/>
        <v>1447497.05</v>
      </c>
      <c r="HQ11" s="45">
        <f t="shared" si="141"/>
        <v>15656633</v>
      </c>
      <c r="HR11" s="40">
        <f t="shared" si="142"/>
        <v>15656632.67</v>
      </c>
      <c r="HS11" s="40">
        <f t="shared" si="143"/>
        <v>469698.98010000004</v>
      </c>
      <c r="HT11" s="47">
        <f t="shared" si="144"/>
        <v>15186933.689900003</v>
      </c>
      <c r="HU11" s="254">
        <v>1495265</v>
      </c>
      <c r="HV11" s="53">
        <v>1492283.51</v>
      </c>
      <c r="HW11" s="53">
        <f t="shared" si="145"/>
        <v>44768.505299999997</v>
      </c>
      <c r="HX11" s="53">
        <f t="shared" si="146"/>
        <v>1447515.0046999999</v>
      </c>
      <c r="HY11" s="40">
        <v>1495265</v>
      </c>
      <c r="HZ11" s="40">
        <v>1492265</v>
      </c>
      <c r="IA11" s="40">
        <f t="shared" si="147"/>
        <v>44767.95</v>
      </c>
      <c r="IB11" s="40">
        <f t="shared" si="148"/>
        <v>1447497.05</v>
      </c>
      <c r="IC11" s="40">
        <v>1495265</v>
      </c>
      <c r="ID11" s="40">
        <v>1495265</v>
      </c>
      <c r="IE11" s="40">
        <f t="shared" si="149"/>
        <v>44857.95</v>
      </c>
      <c r="IF11" s="67">
        <f t="shared" si="150"/>
        <v>1450407.05</v>
      </c>
      <c r="IG11" s="40">
        <v>1495265</v>
      </c>
      <c r="IH11" s="40">
        <v>1495265</v>
      </c>
      <c r="II11" s="40">
        <f t="shared" si="151"/>
        <v>44857.95</v>
      </c>
      <c r="IJ11" s="40">
        <f t="shared" si="152"/>
        <v>1450407.05</v>
      </c>
      <c r="IK11" s="45">
        <v>1495407</v>
      </c>
      <c r="IL11" s="40">
        <v>1495107</v>
      </c>
      <c r="IM11" s="40">
        <f t="shared" si="153"/>
        <v>44853.21</v>
      </c>
      <c r="IN11" s="40">
        <f t="shared" si="154"/>
        <v>1450253.79</v>
      </c>
      <c r="IO11" s="45">
        <v>1495407</v>
      </c>
      <c r="IP11" s="40">
        <v>1495407</v>
      </c>
      <c r="IQ11" s="40">
        <f t="shared" si="155"/>
        <v>44862.21</v>
      </c>
      <c r="IR11" s="40">
        <f t="shared" si="156"/>
        <v>1450544.79</v>
      </c>
      <c r="IS11" s="45">
        <v>1492265</v>
      </c>
      <c r="IT11" s="40">
        <v>1492265</v>
      </c>
      <c r="IU11" s="40">
        <f t="shared" si="157"/>
        <v>44767.95</v>
      </c>
      <c r="IV11" s="40">
        <f t="shared" si="158"/>
        <v>1447497.05</v>
      </c>
      <c r="IW11" s="45">
        <v>1492265</v>
      </c>
      <c r="IX11" s="40">
        <v>1492265</v>
      </c>
      <c r="IY11" s="40">
        <f t="shared" si="159"/>
        <v>44767.95</v>
      </c>
      <c r="IZ11" s="40">
        <f t="shared" si="160"/>
        <v>1447497.05</v>
      </c>
      <c r="JA11" s="45">
        <v>1492265</v>
      </c>
      <c r="JB11" s="40">
        <v>1492265</v>
      </c>
      <c r="JC11" s="40">
        <f t="shared" si="161"/>
        <v>44767.95</v>
      </c>
      <c r="JD11" s="40">
        <f t="shared" si="162"/>
        <v>1447497.05</v>
      </c>
      <c r="JE11" s="40">
        <v>2035009</v>
      </c>
      <c r="JF11" s="40">
        <v>2035009</v>
      </c>
      <c r="JG11" s="40">
        <f t="shared" si="163"/>
        <v>61050.27</v>
      </c>
      <c r="JH11" s="40">
        <f t="shared" si="164"/>
        <v>1973958.73</v>
      </c>
      <c r="JI11" s="45">
        <v>1623979.08</v>
      </c>
      <c r="JJ11" s="48">
        <v>1596743.3</v>
      </c>
      <c r="JK11" s="48">
        <f t="shared" si="165"/>
        <v>47902.298999999999</v>
      </c>
      <c r="JL11" s="48">
        <f t="shared" si="166"/>
        <v>1548841.0010000002</v>
      </c>
      <c r="JM11" s="48">
        <v>1544494.2</v>
      </c>
      <c r="JN11" s="48">
        <v>1544494.2</v>
      </c>
      <c r="JO11" s="48">
        <f t="shared" si="167"/>
        <v>46334.825999999994</v>
      </c>
      <c r="JP11" s="215">
        <f t="shared" si="168"/>
        <v>1498159.3740000001</v>
      </c>
      <c r="JQ11" s="45">
        <f t="shared" si="63"/>
        <v>18652151.279999997</v>
      </c>
      <c r="JR11" s="45">
        <f t="shared" si="0"/>
        <v>18618634.009999998</v>
      </c>
      <c r="JS11" s="45">
        <f t="shared" si="0"/>
        <v>558559.02029999997</v>
      </c>
      <c r="JT11" s="257">
        <f t="shared" si="0"/>
        <v>18060074.989700004</v>
      </c>
      <c r="JU11" s="48">
        <v>2234870.38</v>
      </c>
      <c r="JV11" s="40">
        <v>2187947.87</v>
      </c>
      <c r="JW11" s="40">
        <f t="shared" si="169"/>
        <v>65638.436100000006</v>
      </c>
      <c r="JX11" s="40">
        <f t="shared" si="170"/>
        <v>2122309.4339000001</v>
      </c>
      <c r="JY11" s="40">
        <v>62763.94</v>
      </c>
      <c r="JZ11" s="40">
        <v>49095.34</v>
      </c>
      <c r="KA11" s="40">
        <f t="shared" si="171"/>
        <v>1472.8601999999998</v>
      </c>
      <c r="KB11" s="40">
        <f t="shared" si="172"/>
        <v>47622.479799999994</v>
      </c>
      <c r="KC11" s="40">
        <v>71621.66</v>
      </c>
      <c r="KD11" s="40">
        <v>54166.14</v>
      </c>
      <c r="KE11" s="40">
        <f t="shared" si="173"/>
        <v>1624.9841999999999</v>
      </c>
      <c r="KF11" s="68">
        <f>+KD11-KE11</f>
        <v>52541.1558</v>
      </c>
      <c r="KG11" s="40">
        <v>56654.29</v>
      </c>
      <c r="KH11" s="40">
        <v>32616.37</v>
      </c>
      <c r="KI11" s="40">
        <f t="shared" si="174"/>
        <v>978.49109999999996</v>
      </c>
      <c r="KJ11" s="40">
        <f t="shared" si="175"/>
        <v>31637.8789</v>
      </c>
      <c r="KK11" s="40">
        <v>81863.3</v>
      </c>
      <c r="KL11" s="40">
        <v>48152.06</v>
      </c>
      <c r="KM11" s="40">
        <f t="shared" si="176"/>
        <v>1444.5617999999999</v>
      </c>
      <c r="KN11" s="146">
        <f t="shared" si="177"/>
        <v>46707.498199999995</v>
      </c>
      <c r="KO11" s="40">
        <v>127155.54</v>
      </c>
      <c r="KP11" s="40">
        <v>13529.39</v>
      </c>
      <c r="KQ11" s="40">
        <f t="shared" si="178"/>
        <v>405.88169999999997</v>
      </c>
      <c r="KR11" s="146">
        <f t="shared" si="179"/>
        <v>13123.5083</v>
      </c>
      <c r="KS11" s="40">
        <v>141757.21</v>
      </c>
      <c r="KT11" s="40">
        <v>124720.31</v>
      </c>
      <c r="KU11" s="40">
        <f t="shared" si="180"/>
        <v>3741.6092999999996</v>
      </c>
      <c r="KV11" s="71">
        <f t="shared" si="181"/>
        <v>120978.7007</v>
      </c>
      <c r="KW11" s="40">
        <v>1173347.8500000001</v>
      </c>
      <c r="KX11" s="40">
        <v>81213.83</v>
      </c>
      <c r="KY11" s="40">
        <f t="shared" si="182"/>
        <v>2436.4148999999998</v>
      </c>
      <c r="KZ11" s="72">
        <f t="shared" si="183"/>
        <v>78777.415099999998</v>
      </c>
      <c r="LA11" s="40">
        <v>14360.11</v>
      </c>
      <c r="LB11" s="40">
        <v>14360.11</v>
      </c>
      <c r="LC11" s="40">
        <f t="shared" si="1"/>
        <v>430.80329999999998</v>
      </c>
      <c r="LD11" s="40">
        <f t="shared" si="106"/>
        <v>13929.306700000001</v>
      </c>
      <c r="LE11" s="40">
        <v>151663.60999999999</v>
      </c>
      <c r="LF11" s="40">
        <v>99030.92</v>
      </c>
      <c r="LG11" s="40">
        <f t="shared" si="2"/>
        <v>2970.9276</v>
      </c>
      <c r="LH11" s="40">
        <f t="shared" si="3"/>
        <v>96059.992400000003</v>
      </c>
      <c r="LI11" s="40">
        <v>74745.740000000005</v>
      </c>
      <c r="LJ11" s="40">
        <v>74745.740000000005</v>
      </c>
      <c r="LK11" s="40">
        <f t="shared" si="4"/>
        <v>2242.3722000000002</v>
      </c>
      <c r="LL11" s="40">
        <f t="shared" si="107"/>
        <v>72503.367800000007</v>
      </c>
      <c r="LM11" s="40">
        <v>64479.47</v>
      </c>
      <c r="LN11" s="40">
        <v>64479.47</v>
      </c>
      <c r="LO11" s="40">
        <f t="shared" si="5"/>
        <v>1934.3841</v>
      </c>
      <c r="LP11" s="44">
        <f t="shared" si="108"/>
        <v>62545.085899999998</v>
      </c>
      <c r="LQ11" s="45">
        <f t="shared" si="109"/>
        <v>4255283.0999999996</v>
      </c>
      <c r="LR11" s="40">
        <f t="shared" si="6"/>
        <v>2844057.5500000007</v>
      </c>
      <c r="LS11" s="40">
        <f t="shared" si="6"/>
        <v>85321.72649999999</v>
      </c>
      <c r="LT11" s="47">
        <f t="shared" si="6"/>
        <v>2758735.823499999</v>
      </c>
      <c r="LU11" s="48">
        <v>54593.48</v>
      </c>
      <c r="LV11" s="40">
        <v>54593.48</v>
      </c>
      <c r="LW11" s="40">
        <f t="shared" si="7"/>
        <v>1637.8044</v>
      </c>
      <c r="LX11" s="40">
        <f t="shared" si="110"/>
        <v>52955.675600000002</v>
      </c>
      <c r="LY11" s="40">
        <v>74084.62</v>
      </c>
      <c r="LZ11" s="40">
        <v>74084.62</v>
      </c>
      <c r="MA11" s="40">
        <f t="shared" si="8"/>
        <v>2222.5385999999999</v>
      </c>
      <c r="MB11" s="40">
        <f t="shared" si="9"/>
        <v>71862.081399999995</v>
      </c>
      <c r="MC11" s="40">
        <v>85625.31</v>
      </c>
      <c r="MD11" s="40">
        <v>85625.31</v>
      </c>
      <c r="ME11" s="40">
        <f t="shared" si="10"/>
        <v>2568.7592999999997</v>
      </c>
      <c r="MF11" s="40">
        <f t="shared" si="11"/>
        <v>83056.550699999993</v>
      </c>
      <c r="MG11" s="40">
        <v>113207.19</v>
      </c>
      <c r="MH11" s="40">
        <v>113207.19</v>
      </c>
      <c r="MI11" s="40">
        <f t="shared" si="12"/>
        <v>3396.2156999999997</v>
      </c>
      <c r="MJ11" s="40">
        <f t="shared" si="13"/>
        <v>109810.9743</v>
      </c>
      <c r="MK11" s="40">
        <v>80170.100000000006</v>
      </c>
      <c r="ML11" s="40">
        <v>80170.100000000006</v>
      </c>
      <c r="MM11" s="40">
        <f t="shared" si="14"/>
        <v>2405.1030000000001</v>
      </c>
      <c r="MN11" s="40">
        <f t="shared" si="15"/>
        <v>77764.997000000003</v>
      </c>
      <c r="MO11" s="40">
        <v>20847.32</v>
      </c>
      <c r="MP11" s="40">
        <v>20847.32</v>
      </c>
      <c r="MQ11" s="40">
        <f t="shared" si="16"/>
        <v>625.41959999999995</v>
      </c>
      <c r="MR11" s="40">
        <f t="shared" si="17"/>
        <v>20221.900399999999</v>
      </c>
      <c r="MS11" s="40">
        <v>157577.19</v>
      </c>
      <c r="MT11" s="40">
        <v>141057.78</v>
      </c>
      <c r="MU11" s="40">
        <f t="shared" si="18"/>
        <v>4231.7334000000001</v>
      </c>
      <c r="MV11" s="50">
        <f t="shared" si="19"/>
        <v>136826.0466</v>
      </c>
      <c r="MW11" s="40">
        <v>116179.11</v>
      </c>
      <c r="MX11" s="40">
        <v>87186.28</v>
      </c>
      <c r="MY11" s="40">
        <f t="shared" si="20"/>
        <v>2615.5884000000001</v>
      </c>
      <c r="MZ11" s="93">
        <f t="shared" si="21"/>
        <v>84570.691600000006</v>
      </c>
      <c r="NA11" s="40">
        <v>101462.74</v>
      </c>
      <c r="NB11" s="40">
        <v>58773.85</v>
      </c>
      <c r="NC11" s="40">
        <f t="shared" si="64"/>
        <v>1763.2154999999998</v>
      </c>
      <c r="ND11" s="50">
        <f t="shared" si="65"/>
        <v>57010.6345</v>
      </c>
      <c r="NE11" s="40">
        <v>140821.63</v>
      </c>
      <c r="NF11" s="40">
        <v>29151</v>
      </c>
      <c r="NG11" s="40">
        <f t="shared" si="66"/>
        <v>874.53</v>
      </c>
      <c r="NH11" s="40">
        <f t="shared" si="67"/>
        <v>28276.47</v>
      </c>
      <c r="NI11" s="40">
        <v>190238.29</v>
      </c>
      <c r="NJ11" s="40">
        <v>175748.97</v>
      </c>
      <c r="NK11" s="40">
        <f>+NJ11*3%</f>
        <v>5272.4691000000003</v>
      </c>
      <c r="NL11" s="99">
        <f>+NJ11-NK11</f>
        <v>170476.50090000001</v>
      </c>
      <c r="NM11" s="40">
        <v>128355.21</v>
      </c>
      <c r="NN11" s="40">
        <v>110338.54</v>
      </c>
      <c r="NO11" s="40">
        <f t="shared" si="22"/>
        <v>3310.1561999999999</v>
      </c>
      <c r="NP11" s="200">
        <f t="shared" si="23"/>
        <v>107028.3838</v>
      </c>
      <c r="NQ11" s="45">
        <f t="shared" si="24"/>
        <v>1263162.19</v>
      </c>
      <c r="NR11" s="48">
        <f t="shared" si="25"/>
        <v>1030784.44</v>
      </c>
      <c r="NS11" s="48">
        <f t="shared" si="26"/>
        <v>30923.533199999994</v>
      </c>
      <c r="NT11" s="57">
        <f t="shared" si="27"/>
        <v>999860.9068</v>
      </c>
      <c r="NU11" s="48">
        <v>98084</v>
      </c>
      <c r="NV11" s="40">
        <v>98084.44</v>
      </c>
      <c r="NW11" s="40">
        <f t="shared" si="70"/>
        <v>2942.5331999999999</v>
      </c>
      <c r="NX11" s="44">
        <f t="shared" si="71"/>
        <v>95141.906799999997</v>
      </c>
      <c r="NY11" s="45">
        <v>112244.78</v>
      </c>
      <c r="NZ11" s="40">
        <v>43411.42</v>
      </c>
      <c r="OA11" s="40">
        <f t="shared" si="72"/>
        <v>1302.3425999999999</v>
      </c>
      <c r="OB11" s="200">
        <f t="shared" si="73"/>
        <v>42109.077399999995</v>
      </c>
      <c r="OC11" s="45">
        <v>158665.51999999999</v>
      </c>
      <c r="OD11" s="40">
        <v>145941.92000000001</v>
      </c>
      <c r="OE11" s="40">
        <f t="shared" si="74"/>
        <v>4378.2575999999999</v>
      </c>
      <c r="OF11" s="204">
        <f t="shared" si="197"/>
        <v>141563.6624</v>
      </c>
      <c r="OG11" s="45">
        <v>2101555</v>
      </c>
      <c r="OH11" s="40">
        <v>2101555</v>
      </c>
      <c r="OI11" s="40">
        <f t="shared" si="75"/>
        <v>63046.649999999994</v>
      </c>
      <c r="OJ11" s="211">
        <f t="shared" si="76"/>
        <v>2038508.35</v>
      </c>
      <c r="OK11" s="45">
        <v>148781.44</v>
      </c>
      <c r="OL11" s="40">
        <v>148781.44</v>
      </c>
      <c r="OM11" s="40">
        <f t="shared" si="77"/>
        <v>4463.4431999999997</v>
      </c>
      <c r="ON11" s="211">
        <f t="shared" si="78"/>
        <v>144317.99679999999</v>
      </c>
      <c r="OO11" s="45">
        <v>139884.54</v>
      </c>
      <c r="OP11" s="40">
        <v>139884.54</v>
      </c>
      <c r="OQ11" s="40">
        <f t="shared" si="79"/>
        <v>4196.5362000000005</v>
      </c>
      <c r="OR11" s="47">
        <f t="shared" si="80"/>
        <v>135688.00380000001</v>
      </c>
      <c r="OS11" s="45">
        <v>100939.65</v>
      </c>
      <c r="OT11" s="40">
        <v>74419.91</v>
      </c>
      <c r="OU11" s="40">
        <f t="shared" si="81"/>
        <v>2232.5972999999999</v>
      </c>
      <c r="OV11" s="211">
        <f t="shared" si="82"/>
        <v>72187.312700000009</v>
      </c>
      <c r="OW11" s="45">
        <v>137369.57999999999</v>
      </c>
      <c r="OX11" s="40">
        <v>144543.31</v>
      </c>
      <c r="OY11" s="40">
        <f t="shared" si="111"/>
        <v>4336.2992999999997</v>
      </c>
      <c r="OZ11" s="211">
        <f t="shared" si="83"/>
        <v>140207.01069999998</v>
      </c>
      <c r="PA11" s="45">
        <v>106843.56</v>
      </c>
      <c r="PB11" s="40">
        <v>35970.43</v>
      </c>
      <c r="PC11" s="40">
        <f t="shared" si="84"/>
        <v>1079.1129000000001</v>
      </c>
      <c r="PD11" s="211">
        <f t="shared" si="85"/>
        <v>34891.3171</v>
      </c>
      <c r="PE11" s="45">
        <v>472337.53</v>
      </c>
      <c r="PF11" s="45">
        <v>270002.94</v>
      </c>
      <c r="PG11" s="45">
        <f>+PF11*3%</f>
        <v>8100.0882000000001</v>
      </c>
      <c r="PH11" s="211">
        <f>+PF11-PG11</f>
        <v>261902.8518</v>
      </c>
      <c r="PI11" s="45">
        <v>227561</v>
      </c>
      <c r="PJ11" s="40">
        <v>74705.55</v>
      </c>
      <c r="PK11" s="40">
        <f t="shared" si="28"/>
        <v>2241.1664999999998</v>
      </c>
      <c r="PL11" s="211">
        <f t="shared" si="29"/>
        <v>72464.383499999996</v>
      </c>
      <c r="PM11" s="45">
        <v>177585.87</v>
      </c>
      <c r="PN11" s="45">
        <v>102729</v>
      </c>
      <c r="PO11" s="45">
        <f t="shared" si="30"/>
        <v>3081.87</v>
      </c>
      <c r="PP11" s="211">
        <f t="shared" si="31"/>
        <v>99647.13</v>
      </c>
      <c r="PQ11" s="45">
        <f t="shared" si="32"/>
        <v>3981852.4699999997</v>
      </c>
      <c r="PR11" s="48">
        <f t="shared" si="33"/>
        <v>3380029.9000000004</v>
      </c>
      <c r="PS11" s="48">
        <f t="shared" si="34"/>
        <v>101400.89699999998</v>
      </c>
      <c r="PT11" s="57">
        <f t="shared" si="35"/>
        <v>3278629.003</v>
      </c>
      <c r="PU11" s="139">
        <f t="shared" si="36"/>
        <v>1263162.19</v>
      </c>
      <c r="PV11" s="139">
        <f t="shared" si="37"/>
        <v>1030784.44</v>
      </c>
      <c r="PW11" s="139">
        <f t="shared" si="38"/>
        <v>30923.533199999994</v>
      </c>
      <c r="PX11" s="154">
        <f t="shared" si="39"/>
        <v>999860.9068</v>
      </c>
      <c r="PY11" s="48">
        <f t="shared" si="88"/>
        <v>4255283.0999999996</v>
      </c>
      <c r="PZ11" s="40">
        <f t="shared" si="112"/>
        <v>2844057.5500000007</v>
      </c>
      <c r="QA11" s="40">
        <f t="shared" si="113"/>
        <v>85321.72649999999</v>
      </c>
      <c r="QB11" s="47">
        <f t="shared" si="114"/>
        <v>2758735.823499999</v>
      </c>
      <c r="QC11" s="48">
        <f t="shared" si="184"/>
        <v>18652151.279999997</v>
      </c>
      <c r="QD11" s="48">
        <f t="shared" si="185"/>
        <v>18618634.009999998</v>
      </c>
      <c r="QE11" s="48">
        <f t="shared" si="186"/>
        <v>558559.02029999997</v>
      </c>
      <c r="QF11" s="57">
        <f t="shared" si="187"/>
        <v>18060074.989700004</v>
      </c>
      <c r="QG11" s="58">
        <f t="shared" si="188"/>
        <v>15656633</v>
      </c>
      <c r="QH11" s="56">
        <f t="shared" si="189"/>
        <v>15656632.67</v>
      </c>
      <c r="QI11" s="56">
        <f t="shared" si="190"/>
        <v>469698.98010000004</v>
      </c>
      <c r="QJ11" s="59">
        <f t="shared" si="191"/>
        <v>15186933.689900003</v>
      </c>
      <c r="QK11" s="58">
        <f t="shared" si="192"/>
        <v>18652151.279999997</v>
      </c>
      <c r="QL11" s="56">
        <f t="shared" si="192"/>
        <v>18618634.009999998</v>
      </c>
      <c r="QM11" s="56">
        <f t="shared" si="192"/>
        <v>558559.02029999997</v>
      </c>
      <c r="QN11" s="60">
        <f t="shared" si="192"/>
        <v>18060074.989700004</v>
      </c>
      <c r="QO11" s="58">
        <f t="shared" si="193"/>
        <v>19700402.181936</v>
      </c>
      <c r="QP11" s="56">
        <f t="shared" si="193"/>
        <v>19665001.241361998</v>
      </c>
      <c r="QQ11" s="55">
        <f t="shared" si="193"/>
        <v>589950.03724085994</v>
      </c>
      <c r="QR11" s="61">
        <f t="shared" si="193"/>
        <v>19075051.204121146</v>
      </c>
      <c r="QS11" s="62">
        <f t="shared" si="194"/>
        <v>4574429.3324999996</v>
      </c>
      <c r="QT11" s="55">
        <f t="shared" si="40"/>
        <v>3057361.8662500009</v>
      </c>
      <c r="QU11" s="55">
        <f t="shared" si="40"/>
        <v>91720.855987499992</v>
      </c>
      <c r="QV11" s="61">
        <f t="shared" si="40"/>
        <v>2965641.0102624986</v>
      </c>
      <c r="QW11" s="45">
        <v>215301.32</v>
      </c>
      <c r="QX11" s="40">
        <v>90861.97</v>
      </c>
      <c r="QY11" s="40">
        <f t="shared" si="41"/>
        <v>2725.8591000000001</v>
      </c>
      <c r="QZ11" s="211">
        <f t="shared" si="42"/>
        <v>88136.1109</v>
      </c>
      <c r="RA11" s="45">
        <v>189014.21</v>
      </c>
      <c r="RB11" s="40">
        <v>159079.64000000001</v>
      </c>
      <c r="RC11" s="40">
        <f t="shared" si="43"/>
        <v>4772.3892000000005</v>
      </c>
      <c r="RD11" s="211">
        <f t="shared" si="44"/>
        <v>154307.25080000001</v>
      </c>
      <c r="RE11" s="45">
        <v>117432.58</v>
      </c>
      <c r="RF11" s="40">
        <v>95979.59</v>
      </c>
      <c r="RG11" s="40">
        <f t="shared" si="90"/>
        <v>2879.3876999999998</v>
      </c>
      <c r="RH11" s="295">
        <f t="shared" si="91"/>
        <v>93100.20229999999</v>
      </c>
      <c r="RI11" s="45">
        <v>116353.32</v>
      </c>
      <c r="RJ11" s="40">
        <v>90940.95</v>
      </c>
      <c r="RK11" s="40">
        <f t="shared" si="195"/>
        <v>2728.2284999999997</v>
      </c>
      <c r="RL11" s="44">
        <f t="shared" si="92"/>
        <v>88212.7215</v>
      </c>
      <c r="RM11" s="45">
        <v>124183</v>
      </c>
      <c r="RN11" s="45">
        <v>94701</v>
      </c>
      <c r="RO11" s="45">
        <f t="shared" si="45"/>
        <v>2841.0299999999997</v>
      </c>
      <c r="RP11" s="295">
        <f t="shared" si="46"/>
        <v>91859.97</v>
      </c>
      <c r="RQ11" s="45">
        <v>168119</v>
      </c>
      <c r="RR11" s="40">
        <v>138169</v>
      </c>
      <c r="RS11" s="40">
        <f t="shared" si="47"/>
        <v>4145.07</v>
      </c>
      <c r="RT11" s="336">
        <f t="shared" si="48"/>
        <v>134023.93</v>
      </c>
      <c r="RU11" s="217">
        <v>136758</v>
      </c>
      <c r="RV11" s="54">
        <v>115477</v>
      </c>
      <c r="RW11" s="54">
        <f t="shared" si="49"/>
        <v>3464.31</v>
      </c>
      <c r="RX11" s="335">
        <f t="shared" si="50"/>
        <v>112012.69</v>
      </c>
      <c r="RY11" s="149">
        <v>128215</v>
      </c>
      <c r="RZ11" s="54">
        <v>104958</v>
      </c>
      <c r="SA11" s="54">
        <f t="shared" si="51"/>
        <v>3148.74</v>
      </c>
      <c r="SB11" s="295">
        <f t="shared" si="52"/>
        <v>101809.26</v>
      </c>
      <c r="SC11" s="149">
        <v>119732</v>
      </c>
      <c r="SD11" s="54">
        <v>81075</v>
      </c>
      <c r="SE11" s="40">
        <f t="shared" si="93"/>
        <v>2432.25</v>
      </c>
      <c r="SF11" s="370">
        <f t="shared" si="94"/>
        <v>78642.75</v>
      </c>
      <c r="SG11" s="45">
        <v>137438</v>
      </c>
      <c r="SH11" s="40">
        <v>59961</v>
      </c>
      <c r="SI11" s="40">
        <f t="shared" si="95"/>
        <v>1798.83</v>
      </c>
      <c r="SJ11" s="370">
        <f t="shared" si="96"/>
        <v>58162.17</v>
      </c>
      <c r="SK11" s="45">
        <v>151962</v>
      </c>
      <c r="SL11" s="40">
        <v>114992</v>
      </c>
      <c r="SM11" s="40">
        <f t="shared" si="53"/>
        <v>3449.7599999999998</v>
      </c>
      <c r="SN11" s="370">
        <f t="shared" si="54"/>
        <v>111542.24</v>
      </c>
      <c r="SO11" s="45">
        <v>135836</v>
      </c>
      <c r="SP11" s="40">
        <v>113324</v>
      </c>
      <c r="SQ11" s="40">
        <f t="shared" si="55"/>
        <v>3399.72</v>
      </c>
      <c r="SR11" s="370">
        <f t="shared" si="56"/>
        <v>109924.28</v>
      </c>
      <c r="SS11" s="187">
        <v>204100.79</v>
      </c>
      <c r="ST11" s="152">
        <v>136425.79</v>
      </c>
      <c r="SU11" s="40">
        <f t="shared" si="115"/>
        <v>4092.7737000000002</v>
      </c>
      <c r="SV11" s="370">
        <f t="shared" si="97"/>
        <v>132333.01630000002</v>
      </c>
      <c r="SW11" s="403"/>
      <c r="SX11" s="147"/>
      <c r="SY11" s="147"/>
      <c r="SZ11" s="404"/>
      <c r="TA11" s="48">
        <f t="shared" si="98"/>
        <v>1740344.4300000002</v>
      </c>
      <c r="TB11" s="48">
        <f t="shared" si="99"/>
        <v>1259519.1499999999</v>
      </c>
      <c r="TC11" s="48">
        <f t="shared" si="100"/>
        <v>37785.574500000002</v>
      </c>
      <c r="TD11" s="48">
        <f t="shared" si="101"/>
        <v>1221733.5755</v>
      </c>
      <c r="TE11" s="58">
        <f t="shared" si="58"/>
        <v>1344004.5701600001</v>
      </c>
      <c r="TF11" s="56">
        <f t="shared" si="58"/>
        <v>1096754.6441599999</v>
      </c>
      <c r="TG11" s="56">
        <f t="shared" si="58"/>
        <v>32902.639324799995</v>
      </c>
      <c r="TH11" s="59">
        <f t="shared" si="58"/>
        <v>1063852.0048352</v>
      </c>
      <c r="TI11" s="62">
        <f t="shared" si="59"/>
        <v>4093344.33916</v>
      </c>
      <c r="TJ11" s="412"/>
      <c r="TK11" s="55">
        <f t="shared" si="60"/>
        <v>3474670.7372000003</v>
      </c>
      <c r="TL11" s="55"/>
      <c r="TM11" s="55">
        <f t="shared" si="61"/>
        <v>104240.12211599998</v>
      </c>
      <c r="TN11" s="55"/>
      <c r="TO11" s="55">
        <f t="shared" si="62"/>
        <v>3370430.6150839999</v>
      </c>
      <c r="TP11" s="339"/>
      <c r="TQ11" s="217">
        <f t="shared" si="102"/>
        <v>1792554.7629000002</v>
      </c>
      <c r="TR11" s="54">
        <f t="shared" si="103"/>
        <v>1297304.7245</v>
      </c>
      <c r="TS11" s="54">
        <f t="shared" si="104"/>
        <v>38919.141735000005</v>
      </c>
      <c r="TT11" s="335">
        <f t="shared" si="105"/>
        <v>1258385.5827650002</v>
      </c>
      <c r="TU11" s="63">
        <f>+SV11+SR11+SN11+SJ11+SF11+SB11</f>
        <v>592413.71629999997</v>
      </c>
    </row>
    <row r="12" spans="1:1182" x14ac:dyDescent="0.25">
      <c r="A12" s="351">
        <v>7</v>
      </c>
      <c r="B12" s="44" t="s">
        <v>103</v>
      </c>
      <c r="C12" s="367">
        <v>12710</v>
      </c>
      <c r="D12" s="421">
        <v>891900101</v>
      </c>
      <c r="E12" s="359"/>
      <c r="F12" s="40">
        <f>+F11-F10</f>
        <v>0</v>
      </c>
      <c r="G12" s="40"/>
      <c r="H12" s="40"/>
      <c r="I12" s="40"/>
      <c r="J12" s="40"/>
      <c r="K12" s="43"/>
      <c r="L12" s="40"/>
      <c r="M12" s="40"/>
      <c r="N12" s="64"/>
      <c r="O12" s="40"/>
      <c r="P12" s="47"/>
      <c r="Q12" s="48"/>
      <c r="R12" s="40">
        <f t="shared" si="116"/>
        <v>0</v>
      </c>
      <c r="S12" s="40">
        <f t="shared" si="116"/>
        <v>0</v>
      </c>
      <c r="T12" s="44">
        <f t="shared" si="116"/>
        <v>0</v>
      </c>
      <c r="U12" s="45"/>
      <c r="V12" s="40"/>
      <c r="W12" s="40">
        <f>+V12*3%</f>
        <v>0</v>
      </c>
      <c r="X12" s="40">
        <f>+V12-W12</f>
        <v>0</v>
      </c>
      <c r="Y12" s="48"/>
      <c r="Z12" s="40"/>
      <c r="AA12" s="43">
        <f>+Z12*3%</f>
        <v>0</v>
      </c>
      <c r="AB12" s="40">
        <f>+Z12-AA12</f>
        <v>0</v>
      </c>
      <c r="AC12" s="40"/>
      <c r="AD12" s="64">
        <v>8801280</v>
      </c>
      <c r="AE12" s="40">
        <f>+AD12*3%</f>
        <v>264038.39999999997</v>
      </c>
      <c r="AF12" s="40">
        <f>+AD12-AE12</f>
        <v>8537241.5999999996</v>
      </c>
      <c r="AG12" s="40"/>
      <c r="AH12" s="64">
        <v>53501118</v>
      </c>
      <c r="AI12" s="40">
        <f>+AH12*3%</f>
        <v>1605033.54</v>
      </c>
      <c r="AJ12" s="40">
        <f>+AH12-AI12</f>
        <v>51896084.460000001</v>
      </c>
      <c r="AK12" s="40"/>
      <c r="AL12" s="40">
        <v>45819751</v>
      </c>
      <c r="AM12" s="43">
        <f>+AL12*3%</f>
        <v>1374592.53</v>
      </c>
      <c r="AN12" s="40">
        <f>+AL12-AM12</f>
        <v>44445158.469999999</v>
      </c>
      <c r="AO12" s="40"/>
      <c r="AP12" s="40">
        <v>44741132</v>
      </c>
      <c r="AQ12" s="40">
        <f>+AP12*3%</f>
        <v>1342233.96</v>
      </c>
      <c r="AR12" s="40">
        <f>+AP12-AQ12</f>
        <v>43398898.039999999</v>
      </c>
      <c r="AS12" s="40"/>
      <c r="AT12" s="40">
        <v>46740943</v>
      </c>
      <c r="AU12" s="40">
        <f>+AT12*3%</f>
        <v>1402228.29</v>
      </c>
      <c r="AV12" s="40">
        <f>+AT12-AU12</f>
        <v>45338714.710000001</v>
      </c>
      <c r="AW12" s="40"/>
      <c r="AX12" s="40">
        <v>44025148</v>
      </c>
      <c r="AY12" s="43">
        <f>+AX12*3%</f>
        <v>1320754.44</v>
      </c>
      <c r="AZ12" s="40">
        <f>+AX12-AY12</f>
        <v>42704393.560000002</v>
      </c>
      <c r="BA12" s="40"/>
      <c r="BB12" s="40">
        <v>43583706</v>
      </c>
      <c r="BC12" s="40">
        <f>+BB12*3%</f>
        <v>1307511.18</v>
      </c>
      <c r="BD12" s="40">
        <f>+BB12-BC12</f>
        <v>42276194.82</v>
      </c>
      <c r="BE12" s="40"/>
      <c r="BF12" s="40">
        <v>49132349</v>
      </c>
      <c r="BG12" s="40">
        <f>+BF12*3%</f>
        <v>1473970.47</v>
      </c>
      <c r="BH12" s="40">
        <f>+BF12-BG12</f>
        <v>47658378.530000001</v>
      </c>
      <c r="BI12" s="40"/>
      <c r="BJ12" s="40">
        <v>60713580.829999998</v>
      </c>
      <c r="BK12" s="43">
        <f>+BJ12*3%</f>
        <v>1821407.4249</v>
      </c>
      <c r="BL12" s="40">
        <f>+BJ12-BK12</f>
        <v>58892173.405099995</v>
      </c>
      <c r="BM12" s="40"/>
      <c r="BN12" s="40">
        <v>54893514.310000002</v>
      </c>
      <c r="BO12" s="40">
        <f>+BN12*3%</f>
        <v>1646805.4293</v>
      </c>
      <c r="BP12" s="44">
        <f>+BN12-BO12</f>
        <v>53246708.8807</v>
      </c>
      <c r="BQ12" s="45"/>
      <c r="BR12" s="40">
        <f t="shared" si="117"/>
        <v>451952522.13999999</v>
      </c>
      <c r="BS12" s="40">
        <f t="shared" si="117"/>
        <v>13558575.6642</v>
      </c>
      <c r="BT12" s="47">
        <f t="shared" si="117"/>
        <v>438393946.47580004</v>
      </c>
      <c r="BU12" s="48"/>
      <c r="BV12" s="40">
        <v>43691542</v>
      </c>
      <c r="BW12" s="40">
        <f>+BV12*3%</f>
        <v>1310746.26</v>
      </c>
      <c r="BX12" s="40">
        <f>+BV12-BW12</f>
        <v>42380795.740000002</v>
      </c>
      <c r="BY12" s="40"/>
      <c r="BZ12" s="40">
        <v>44969409</v>
      </c>
      <c r="CA12" s="43">
        <f>+BZ12*3%</f>
        <v>1349082.27</v>
      </c>
      <c r="CB12" s="40">
        <f>+BZ12-CA12</f>
        <v>43620326.729999997</v>
      </c>
      <c r="CC12" s="40"/>
      <c r="CD12" s="40">
        <v>47329420</v>
      </c>
      <c r="CE12" s="40">
        <f>+CD12*3%</f>
        <v>1419882.5999999999</v>
      </c>
      <c r="CF12" s="40">
        <f>+CD12-CE12</f>
        <v>45909537.399999999</v>
      </c>
      <c r="CG12" s="40"/>
      <c r="CH12" s="40">
        <v>45726185</v>
      </c>
      <c r="CI12" s="40">
        <f>+CH12*3%</f>
        <v>1371785.55</v>
      </c>
      <c r="CJ12" s="40">
        <f>+CH12-CI12</f>
        <v>44354399.450000003</v>
      </c>
      <c r="CK12" s="40"/>
      <c r="CL12" s="40">
        <v>46591101</v>
      </c>
      <c r="CM12" s="40">
        <f>+CL12*3%</f>
        <v>1397733.03</v>
      </c>
      <c r="CN12" s="40">
        <f>+CL12-CM12</f>
        <v>45193367.969999999</v>
      </c>
      <c r="CO12" s="40"/>
      <c r="CP12" s="40">
        <v>40673042</v>
      </c>
      <c r="CQ12" s="40">
        <f>+CP12*3%</f>
        <v>1220191.26</v>
      </c>
      <c r="CR12" s="40">
        <f>+CP12-CQ12</f>
        <v>39452850.740000002</v>
      </c>
      <c r="CS12" s="40"/>
      <c r="CT12" s="40">
        <v>47235448.700000003</v>
      </c>
      <c r="CU12" s="40">
        <f>+CT12*3%</f>
        <v>1417063.4610000001</v>
      </c>
      <c r="CV12" s="40">
        <f>+CT12-CU12</f>
        <v>45818385.239</v>
      </c>
      <c r="CW12" s="40"/>
      <c r="CX12" s="40">
        <v>47455027</v>
      </c>
      <c r="CY12" s="40">
        <f>+CX12*3%</f>
        <v>1423650.81</v>
      </c>
      <c r="CZ12" s="40">
        <f>+CX12-CY12</f>
        <v>46031376.189999998</v>
      </c>
      <c r="DA12" s="40"/>
      <c r="DB12" s="40">
        <v>47003684</v>
      </c>
      <c r="DC12" s="40">
        <f>+DB12*3%</f>
        <v>1410110.52</v>
      </c>
      <c r="DD12" s="40">
        <f>+DB12-DC12</f>
        <v>45593573.479999997</v>
      </c>
      <c r="DE12" s="40"/>
      <c r="DF12" s="40">
        <v>56890354</v>
      </c>
      <c r="DG12" s="40">
        <f>+DF12*3%</f>
        <v>1706710.6199999999</v>
      </c>
      <c r="DH12" s="40">
        <f>+DF12-DG12</f>
        <v>55183643.380000003</v>
      </c>
      <c r="DI12" s="40"/>
      <c r="DJ12" s="40">
        <v>46011650</v>
      </c>
      <c r="DK12" s="40">
        <f>+DJ12*3%</f>
        <v>1380349.5</v>
      </c>
      <c r="DL12" s="40">
        <f>+DJ12-DK12</f>
        <v>44631300.5</v>
      </c>
      <c r="DM12" s="40"/>
      <c r="DN12" s="40">
        <v>51206746</v>
      </c>
      <c r="DO12" s="40">
        <f>+DN12*3%</f>
        <v>1536202.38</v>
      </c>
      <c r="DP12" s="44">
        <f>+DN12-DO12</f>
        <v>49670543.619999997</v>
      </c>
      <c r="DQ12" s="45">
        <f t="shared" si="118"/>
        <v>0</v>
      </c>
      <c r="DR12" s="40">
        <f t="shared" si="118"/>
        <v>564783608.70000005</v>
      </c>
      <c r="DS12" s="40">
        <f t="shared" si="118"/>
        <v>16943508.261</v>
      </c>
      <c r="DT12" s="47">
        <f t="shared" si="118"/>
        <v>547840100.43900001</v>
      </c>
      <c r="DU12" s="48"/>
      <c r="DV12" s="40">
        <v>53879174.859999999</v>
      </c>
      <c r="DW12" s="40">
        <f>+DV12*3%</f>
        <v>1616375.2457999999</v>
      </c>
      <c r="DX12" s="40">
        <f>+DV12-DW12</f>
        <v>52262799.614199996</v>
      </c>
      <c r="DY12" s="40"/>
      <c r="DZ12" s="40">
        <v>49696168.359999999</v>
      </c>
      <c r="EA12" s="40">
        <f>+DZ12*3%</f>
        <v>1490885.0507999999</v>
      </c>
      <c r="EB12" s="40">
        <f>+DZ12-EA12</f>
        <v>48205283.309199996</v>
      </c>
      <c r="EC12" s="40"/>
      <c r="ED12" s="40">
        <v>47892116.439999998</v>
      </c>
      <c r="EE12" s="40">
        <f>+ED12*3%</f>
        <v>1436763.4931999999</v>
      </c>
      <c r="EF12" s="40">
        <f>+ED12-EE12</f>
        <v>46455352.946800001</v>
      </c>
      <c r="EG12" s="40"/>
      <c r="EH12" s="40">
        <v>49524214.780000001</v>
      </c>
      <c r="EI12" s="40">
        <f>+EH12*3%</f>
        <v>1485726.4434</v>
      </c>
      <c r="EJ12" s="40">
        <f>+EH12-EI12</f>
        <v>48038488.336599998</v>
      </c>
      <c r="EK12" s="40"/>
      <c r="EL12" s="40">
        <v>52575038.780000001</v>
      </c>
      <c r="EM12" s="40">
        <f>+EL12*3%</f>
        <v>1577251.1634</v>
      </c>
      <c r="EN12" s="40">
        <f>+EL12-EM12</f>
        <v>50997787.616599999</v>
      </c>
      <c r="EO12" s="40"/>
      <c r="EP12" s="40">
        <v>45693603.689999998</v>
      </c>
      <c r="EQ12" s="40">
        <f>+EP12*3%</f>
        <v>1370808.1106999998</v>
      </c>
      <c r="ER12" s="40">
        <f>+EP12-EQ12</f>
        <v>44322795.579300001</v>
      </c>
      <c r="ES12" s="40"/>
      <c r="ET12" s="40">
        <v>53802974.859999999</v>
      </c>
      <c r="EU12" s="40">
        <f>+ET12*3%</f>
        <v>1614089.2457999999</v>
      </c>
      <c r="EV12" s="40">
        <f>+ET12-EU12</f>
        <v>52188885.614199996</v>
      </c>
      <c r="EW12" s="40"/>
      <c r="EX12" s="40">
        <v>55944820.609999999</v>
      </c>
      <c r="EY12" s="40">
        <f>+EX12*3%</f>
        <v>1678344.6183</v>
      </c>
      <c r="EZ12" s="40">
        <f>+EX12-EY12</f>
        <v>54266475.991700001</v>
      </c>
      <c r="FA12" s="40"/>
      <c r="FB12" s="40">
        <v>54542541.060000002</v>
      </c>
      <c r="FC12" s="40">
        <f>+FB12*3%</f>
        <v>1636276.2318</v>
      </c>
      <c r="FD12" s="40">
        <f>+FB12-FC12</f>
        <v>52906264.828200005</v>
      </c>
      <c r="FE12" s="40"/>
      <c r="FF12" s="40">
        <v>64921916.189999998</v>
      </c>
      <c r="FG12" s="40">
        <f>+FF12*3%</f>
        <v>1947657.4856999998</v>
      </c>
      <c r="FH12" s="40">
        <f>+FF12-FG12</f>
        <v>62974258.704300001</v>
      </c>
      <c r="FI12" s="40"/>
      <c r="FJ12" s="40">
        <v>46038411.880000003</v>
      </c>
      <c r="FK12" s="40">
        <f>+FJ12*3%</f>
        <v>1381152.3563999999</v>
      </c>
      <c r="FL12" s="40">
        <f>+FJ12-FK12</f>
        <v>44657259.523600005</v>
      </c>
      <c r="FM12" s="40"/>
      <c r="FN12" s="40">
        <v>49085926.57</v>
      </c>
      <c r="FO12" s="40">
        <f>+FN12*3%</f>
        <v>1472577.7970999999</v>
      </c>
      <c r="FP12" s="44">
        <f>+FN12-FO12</f>
        <v>47613348.7729</v>
      </c>
      <c r="FQ12" s="45"/>
      <c r="FR12" s="40">
        <f t="shared" si="119"/>
        <v>623596908.08000004</v>
      </c>
      <c r="FS12" s="40">
        <f t="shared" si="119"/>
        <v>18707907.242399998</v>
      </c>
      <c r="FT12" s="47">
        <f t="shared" si="119"/>
        <v>604889000.83759999</v>
      </c>
      <c r="FU12" s="48">
        <v>56148947</v>
      </c>
      <c r="FV12" s="40">
        <v>57774597</v>
      </c>
      <c r="FW12" s="40">
        <f>+FV12*3%</f>
        <v>1733237.91</v>
      </c>
      <c r="FX12" s="40">
        <f>+FV12-FW12</f>
        <v>56041359.090000004</v>
      </c>
      <c r="FY12" s="40">
        <v>61522494</v>
      </c>
      <c r="FZ12" s="40">
        <v>55817706.979999997</v>
      </c>
      <c r="GA12" s="40">
        <f t="shared" si="120"/>
        <v>1674531.2093999998</v>
      </c>
      <c r="GB12" s="40">
        <f t="shared" si="121"/>
        <v>54143175.770599999</v>
      </c>
      <c r="GC12" s="40">
        <v>48586434</v>
      </c>
      <c r="GD12" s="40">
        <v>43272235.200000003</v>
      </c>
      <c r="GE12" s="40">
        <f t="shared" si="122"/>
        <v>1298167.0560000001</v>
      </c>
      <c r="GF12" s="40">
        <f t="shared" si="123"/>
        <v>41974068.144000001</v>
      </c>
      <c r="GG12" s="40">
        <v>48468334</v>
      </c>
      <c r="GH12" s="40">
        <v>40687833</v>
      </c>
      <c r="GI12" s="40">
        <f t="shared" si="124"/>
        <v>1220634.99</v>
      </c>
      <c r="GJ12" s="40">
        <f t="shared" si="125"/>
        <v>39467198.009999998</v>
      </c>
      <c r="GK12" s="40">
        <v>51808404</v>
      </c>
      <c r="GL12" s="40">
        <v>49030725</v>
      </c>
      <c r="GM12" s="40">
        <f t="shared" si="126"/>
        <v>1470921.75</v>
      </c>
      <c r="GN12" s="40">
        <f t="shared" si="127"/>
        <v>47559803.25</v>
      </c>
      <c r="GO12" s="40">
        <v>54314202</v>
      </c>
      <c r="GP12" s="40">
        <v>45779441</v>
      </c>
      <c r="GQ12" s="40">
        <f t="shared" si="128"/>
        <v>1373383.23</v>
      </c>
      <c r="GR12" s="40">
        <f t="shared" si="129"/>
        <v>44406057.770000003</v>
      </c>
      <c r="GS12" s="40">
        <v>54964953</v>
      </c>
      <c r="GT12" s="40">
        <v>53436090</v>
      </c>
      <c r="GU12" s="40">
        <f t="shared" si="130"/>
        <v>1603082.7</v>
      </c>
      <c r="GV12" s="40">
        <f t="shared" si="131"/>
        <v>51833007.299999997</v>
      </c>
      <c r="GW12" s="40">
        <v>53018306</v>
      </c>
      <c r="GX12" s="52">
        <v>49459170</v>
      </c>
      <c r="GY12" s="40">
        <f t="shared" si="132"/>
        <v>1483775.0999999999</v>
      </c>
      <c r="GZ12" s="40">
        <f t="shared" si="133"/>
        <v>47975394.899999999</v>
      </c>
      <c r="HA12" s="40">
        <v>57952397</v>
      </c>
      <c r="HB12" s="52">
        <v>55128866</v>
      </c>
      <c r="HC12" s="40">
        <f t="shared" si="134"/>
        <v>1653865.98</v>
      </c>
      <c r="HD12" s="40">
        <f t="shared" si="196"/>
        <v>53475000.020000003</v>
      </c>
      <c r="HE12" s="40">
        <v>55847566</v>
      </c>
      <c r="HF12" s="52">
        <v>54927597</v>
      </c>
      <c r="HG12" s="40">
        <f t="shared" si="135"/>
        <v>1647827.91</v>
      </c>
      <c r="HH12" s="40">
        <f t="shared" si="136"/>
        <v>53279769.090000004</v>
      </c>
      <c r="HI12" s="40">
        <v>55645951</v>
      </c>
      <c r="HJ12" s="52">
        <v>57574810</v>
      </c>
      <c r="HK12" s="40">
        <f t="shared" si="137"/>
        <v>1727244.3</v>
      </c>
      <c r="HL12" s="40">
        <f t="shared" si="138"/>
        <v>55847565.700000003</v>
      </c>
      <c r="HM12" s="40">
        <v>56920192</v>
      </c>
      <c r="HN12" s="40">
        <v>52293156</v>
      </c>
      <c r="HO12" s="40">
        <f t="shared" si="139"/>
        <v>1568794.68</v>
      </c>
      <c r="HP12" s="44">
        <f t="shared" si="140"/>
        <v>50724361.32</v>
      </c>
      <c r="HQ12" s="45">
        <f t="shared" si="141"/>
        <v>655198180</v>
      </c>
      <c r="HR12" s="40">
        <f t="shared" si="142"/>
        <v>615182227.18000007</v>
      </c>
      <c r="HS12" s="40">
        <f t="shared" si="143"/>
        <v>18455466.815400001</v>
      </c>
      <c r="HT12" s="47">
        <f t="shared" si="144"/>
        <v>596726760.36460006</v>
      </c>
      <c r="HU12" s="254">
        <v>54507641</v>
      </c>
      <c r="HV12" s="53">
        <v>61959342.270000003</v>
      </c>
      <c r="HW12" s="53">
        <f t="shared" si="145"/>
        <v>1858780.2681</v>
      </c>
      <c r="HX12" s="53">
        <f t="shared" si="146"/>
        <v>60100562.001900002</v>
      </c>
      <c r="HY12" s="40">
        <v>55132789</v>
      </c>
      <c r="HZ12" s="40">
        <v>51684623</v>
      </c>
      <c r="IA12" s="40">
        <f t="shared" si="147"/>
        <v>1550538.69</v>
      </c>
      <c r="IB12" s="40">
        <f t="shared" si="148"/>
        <v>50134084.310000002</v>
      </c>
      <c r="IC12" s="40">
        <v>55738002</v>
      </c>
      <c r="ID12" s="40">
        <v>54253707</v>
      </c>
      <c r="IE12" s="40">
        <f t="shared" si="149"/>
        <v>1627611.21</v>
      </c>
      <c r="IF12" s="40">
        <f t="shared" si="150"/>
        <v>52626095.789999999</v>
      </c>
      <c r="IG12" s="40">
        <v>58570499.079999998</v>
      </c>
      <c r="IH12" s="40">
        <v>55364928</v>
      </c>
      <c r="II12" s="40">
        <f t="shared" si="151"/>
        <v>1660947.8399999999</v>
      </c>
      <c r="IJ12" s="40">
        <f t="shared" si="152"/>
        <v>53703980.159999996</v>
      </c>
      <c r="IK12" s="45">
        <v>53816714</v>
      </c>
      <c r="IL12" s="40">
        <v>56090899</v>
      </c>
      <c r="IM12" s="40">
        <f t="shared" si="153"/>
        <v>1682726.97</v>
      </c>
      <c r="IN12" s="40">
        <f t="shared" si="154"/>
        <v>54408172.030000001</v>
      </c>
      <c r="IO12" s="45">
        <v>51742145</v>
      </c>
      <c r="IP12" s="40">
        <v>50362065</v>
      </c>
      <c r="IQ12" s="40">
        <f t="shared" si="155"/>
        <v>1510861.95</v>
      </c>
      <c r="IR12" s="40">
        <f t="shared" si="156"/>
        <v>48851203.049999997</v>
      </c>
      <c r="IS12" s="45">
        <v>48528045</v>
      </c>
      <c r="IT12" s="40">
        <v>43370227</v>
      </c>
      <c r="IU12" s="40">
        <f t="shared" si="157"/>
        <v>1301106.81</v>
      </c>
      <c r="IV12" s="40">
        <f t="shared" si="158"/>
        <v>42069120.189999998</v>
      </c>
      <c r="IW12" s="45">
        <v>53850941</v>
      </c>
      <c r="IX12" s="40">
        <v>54839909</v>
      </c>
      <c r="IY12" s="40">
        <f t="shared" si="159"/>
        <v>1645197.27</v>
      </c>
      <c r="IZ12" s="40">
        <f t="shared" si="160"/>
        <v>53194711.729999997</v>
      </c>
      <c r="JA12" s="45">
        <v>58525741</v>
      </c>
      <c r="JB12" s="40">
        <v>57955289</v>
      </c>
      <c r="JC12" s="40">
        <f t="shared" si="161"/>
        <v>1738658.67</v>
      </c>
      <c r="JD12" s="40">
        <f t="shared" si="162"/>
        <v>56216630.329999998</v>
      </c>
      <c r="JE12" s="40">
        <v>60780606</v>
      </c>
      <c r="JF12" s="40">
        <v>57154104.340000004</v>
      </c>
      <c r="JG12" s="40">
        <f t="shared" si="163"/>
        <v>1714623.1302</v>
      </c>
      <c r="JH12" s="40">
        <f t="shared" si="164"/>
        <v>55439481.209800005</v>
      </c>
      <c r="JI12" s="45">
        <v>58959568</v>
      </c>
      <c r="JJ12" s="48">
        <v>61118980.409999996</v>
      </c>
      <c r="JK12" s="48">
        <f t="shared" si="165"/>
        <v>1833569.4122999997</v>
      </c>
      <c r="JL12" s="48">
        <f t="shared" si="166"/>
        <v>59285410.997699998</v>
      </c>
      <c r="JM12" s="48">
        <v>59823431</v>
      </c>
      <c r="JN12" s="48">
        <v>66333563</v>
      </c>
      <c r="JO12" s="48">
        <f t="shared" si="167"/>
        <v>1990006.89</v>
      </c>
      <c r="JP12" s="215">
        <f t="shared" si="168"/>
        <v>64343556.109999999</v>
      </c>
      <c r="JQ12" s="45">
        <f t="shared" si="63"/>
        <v>669976122.07999992</v>
      </c>
      <c r="JR12" s="45">
        <f t="shared" si="0"/>
        <v>670487637.01999998</v>
      </c>
      <c r="JS12" s="45">
        <f t="shared" si="0"/>
        <v>20114629.110599998</v>
      </c>
      <c r="JT12" s="257">
        <f t="shared" si="0"/>
        <v>650373007.90940011</v>
      </c>
      <c r="JU12" s="48">
        <v>59472449</v>
      </c>
      <c r="JV12" s="40">
        <v>60275144</v>
      </c>
      <c r="JW12" s="40">
        <f t="shared" si="169"/>
        <v>1808254.3199999998</v>
      </c>
      <c r="JX12" s="40">
        <f t="shared" si="170"/>
        <v>58466889.68</v>
      </c>
      <c r="JY12" s="40">
        <v>77421498</v>
      </c>
      <c r="JZ12" s="40">
        <v>69179565</v>
      </c>
      <c r="KA12" s="40">
        <f t="shared" si="171"/>
        <v>2075386.95</v>
      </c>
      <c r="KB12" s="40">
        <f t="shared" si="172"/>
        <v>67104178.049999997</v>
      </c>
      <c r="KC12" s="40">
        <v>74939135</v>
      </c>
      <c r="KD12" s="40">
        <v>82796879</v>
      </c>
      <c r="KE12" s="40">
        <f t="shared" si="173"/>
        <v>2483906.37</v>
      </c>
      <c r="KF12" s="40">
        <f>+KD12-KE12</f>
        <v>80312972.629999995</v>
      </c>
      <c r="KG12" s="40">
        <v>80943609</v>
      </c>
      <c r="KH12" s="40">
        <v>75385815.200000003</v>
      </c>
      <c r="KI12" s="40">
        <f t="shared" si="174"/>
        <v>2261574.4560000002</v>
      </c>
      <c r="KJ12" s="40">
        <f t="shared" si="175"/>
        <v>73124240.744000003</v>
      </c>
      <c r="KK12" s="40">
        <v>79399199</v>
      </c>
      <c r="KL12" s="40">
        <v>75943039.200000003</v>
      </c>
      <c r="KM12" s="40">
        <f t="shared" si="176"/>
        <v>2278291.176</v>
      </c>
      <c r="KN12" s="40">
        <f t="shared" si="177"/>
        <v>73664748.024000004</v>
      </c>
      <c r="KO12" s="40">
        <v>80678552</v>
      </c>
      <c r="KP12" s="40">
        <v>84243758</v>
      </c>
      <c r="KQ12" s="40">
        <f t="shared" si="178"/>
        <v>2527312.7399999998</v>
      </c>
      <c r="KR12" s="40">
        <f t="shared" si="179"/>
        <v>81716445.260000005</v>
      </c>
      <c r="KS12" s="40">
        <v>81746086.840000004</v>
      </c>
      <c r="KT12" s="40">
        <v>84721293.569999993</v>
      </c>
      <c r="KU12" s="40">
        <f t="shared" si="180"/>
        <v>2541638.8070999999</v>
      </c>
      <c r="KV12" s="40">
        <f t="shared" si="181"/>
        <v>82179654.762899995</v>
      </c>
      <c r="KW12" s="40">
        <v>98577111</v>
      </c>
      <c r="KX12" s="40">
        <v>83897080.579999998</v>
      </c>
      <c r="KY12" s="40">
        <f t="shared" si="182"/>
        <v>2516912.4173999997</v>
      </c>
      <c r="KZ12" s="56">
        <f t="shared" si="183"/>
        <v>81380168.162599996</v>
      </c>
      <c r="LA12" s="40">
        <v>86647181.560000002</v>
      </c>
      <c r="LB12" s="40">
        <v>81518555.379999995</v>
      </c>
      <c r="LC12" s="40">
        <f>+LB12*3%</f>
        <v>2445556.6613999996</v>
      </c>
      <c r="LD12" s="40">
        <f t="shared" si="106"/>
        <v>79072998.71859999</v>
      </c>
      <c r="LE12" s="40">
        <v>100368907</v>
      </c>
      <c r="LF12" s="40">
        <v>85151998.010000005</v>
      </c>
      <c r="LG12" s="40">
        <f t="shared" si="2"/>
        <v>2554559.9402999999</v>
      </c>
      <c r="LH12" s="40">
        <f t="shared" ref="LH12:LH17" si="198">+LF12-LG12</f>
        <v>82597438.069700003</v>
      </c>
      <c r="LI12" s="40">
        <v>102364824</v>
      </c>
      <c r="LJ12" s="40">
        <v>84677846.609999999</v>
      </c>
      <c r="LK12" s="40">
        <f>+LJ12*3%</f>
        <v>2540335.3983</v>
      </c>
      <c r="LL12" s="40">
        <f t="shared" si="107"/>
        <v>82137511.211699992</v>
      </c>
      <c r="LM12" s="40">
        <v>107556880</v>
      </c>
      <c r="LN12" s="40">
        <v>86557116.189999998</v>
      </c>
      <c r="LO12" s="40">
        <f t="shared" si="5"/>
        <v>2596713.4856999996</v>
      </c>
      <c r="LP12" s="44">
        <f t="shared" si="108"/>
        <v>83960402.704300001</v>
      </c>
      <c r="LQ12" s="45">
        <f t="shared" si="109"/>
        <v>1030115432.4000001</v>
      </c>
      <c r="LR12" s="40">
        <f t="shared" si="6"/>
        <v>954348090.74000001</v>
      </c>
      <c r="LS12" s="40">
        <f t="shared" si="6"/>
        <v>28630442.722199999</v>
      </c>
      <c r="LT12" s="47">
        <f t="shared" si="6"/>
        <v>925717648.01779997</v>
      </c>
      <c r="LU12" s="48">
        <v>103517917</v>
      </c>
      <c r="LV12" s="40">
        <v>82946611.450000003</v>
      </c>
      <c r="LW12" s="40">
        <f>+LV12*3%</f>
        <v>2488398.3435</v>
      </c>
      <c r="LX12" s="40">
        <f t="shared" si="110"/>
        <v>80458213.1065</v>
      </c>
      <c r="LY12" s="40">
        <v>89425320</v>
      </c>
      <c r="LZ12" s="40">
        <v>73065374.909999996</v>
      </c>
      <c r="MA12" s="40">
        <f>+LZ12*3%</f>
        <v>2191961.2472999999</v>
      </c>
      <c r="MB12" s="40">
        <f t="shared" ref="MB12:MB17" si="199">+LZ12-MA12</f>
        <v>70873413.662699997</v>
      </c>
      <c r="MC12" s="40">
        <v>108600211</v>
      </c>
      <c r="MD12" s="40">
        <v>90821795.879999995</v>
      </c>
      <c r="ME12" s="40">
        <f>+MD12*3%</f>
        <v>2724653.8764</v>
      </c>
      <c r="MF12" s="40">
        <f t="shared" ref="MF12:MF17" si="200">+MD12-ME12</f>
        <v>88097142.003600001</v>
      </c>
      <c r="MG12" s="40">
        <v>97627255</v>
      </c>
      <c r="MH12" s="40">
        <v>77632250</v>
      </c>
      <c r="MI12" s="40">
        <f>+MH12*3%</f>
        <v>2328967.5</v>
      </c>
      <c r="MJ12" s="40">
        <f t="shared" ref="MJ12:MJ17" si="201">+MH12-MI12</f>
        <v>75303282.5</v>
      </c>
      <c r="MK12" s="40">
        <v>114848716.61</v>
      </c>
      <c r="ML12" s="40">
        <v>93046147.109999999</v>
      </c>
      <c r="MM12" s="40">
        <f>+ML12*3%</f>
        <v>2791384.4132999997</v>
      </c>
      <c r="MN12" s="40">
        <f t="shared" ref="MN12:MN17" si="202">+ML12-MM12</f>
        <v>90254762.696700007</v>
      </c>
      <c r="MO12" s="40">
        <v>126373229</v>
      </c>
      <c r="MP12" s="40">
        <v>86697208</v>
      </c>
      <c r="MQ12" s="40">
        <f>+MP12*3%</f>
        <v>2600916.2399999998</v>
      </c>
      <c r="MR12" s="40">
        <f t="shared" ref="MR12:MR17" si="203">+MP12-MQ12</f>
        <v>84096291.760000005</v>
      </c>
      <c r="MS12" s="40">
        <v>130811732</v>
      </c>
      <c r="MT12" s="40">
        <v>93430221</v>
      </c>
      <c r="MU12" s="40">
        <f>+MT12*3%</f>
        <v>2802906.63</v>
      </c>
      <c r="MV12" s="40">
        <f>+MT12-MU12</f>
        <v>90627314.370000005</v>
      </c>
      <c r="MW12" s="40">
        <v>115421966</v>
      </c>
      <c r="MX12" s="40">
        <v>98931919</v>
      </c>
      <c r="MY12" s="40">
        <f>+MX12*3%</f>
        <v>2967957.57</v>
      </c>
      <c r="MZ12" s="40">
        <f>+MX12-MY12</f>
        <v>95963961.430000007</v>
      </c>
      <c r="NA12" s="40">
        <v>114379783.69</v>
      </c>
      <c r="NB12" s="40">
        <v>90574993.810000002</v>
      </c>
      <c r="NC12" s="40">
        <f t="shared" si="64"/>
        <v>2717249.8143000002</v>
      </c>
      <c r="ND12" s="40">
        <f t="shared" si="65"/>
        <v>87857743.995700002</v>
      </c>
      <c r="NE12" s="40">
        <v>113783574</v>
      </c>
      <c r="NF12" s="40">
        <v>95336070</v>
      </c>
      <c r="NG12" s="40">
        <f t="shared" si="66"/>
        <v>2860082.1</v>
      </c>
      <c r="NH12" s="40">
        <f t="shared" si="67"/>
        <v>92475987.900000006</v>
      </c>
      <c r="NI12" s="40">
        <f>114982028+133592</f>
        <v>115115620</v>
      </c>
      <c r="NJ12" s="40">
        <v>100648524</v>
      </c>
      <c r="NK12" s="40">
        <f t="shared" si="68"/>
        <v>3019455.7199999997</v>
      </c>
      <c r="NL12" s="40">
        <f t="shared" si="69"/>
        <v>97629068.280000001</v>
      </c>
      <c r="NM12" s="40">
        <v>112554449</v>
      </c>
      <c r="NN12" s="40">
        <v>93188453</v>
      </c>
      <c r="NO12" s="40">
        <f t="shared" si="22"/>
        <v>2795653.59</v>
      </c>
      <c r="NP12" s="200">
        <f t="shared" si="23"/>
        <v>90392799.409999996</v>
      </c>
      <c r="NQ12" s="45">
        <f t="shared" si="24"/>
        <v>1342459773.3</v>
      </c>
      <c r="NR12" s="48">
        <f t="shared" si="25"/>
        <v>1076319568.1600001</v>
      </c>
      <c r="NS12" s="48">
        <f t="shared" si="26"/>
        <v>32289587.044800002</v>
      </c>
      <c r="NT12" s="57">
        <f t="shared" si="27"/>
        <v>1044029981.1151999</v>
      </c>
      <c r="NU12" s="48">
        <v>129372404</v>
      </c>
      <c r="NV12" s="40">
        <v>97780194</v>
      </c>
      <c r="NW12" s="40">
        <f t="shared" si="70"/>
        <v>2933405.82</v>
      </c>
      <c r="NX12" s="200">
        <f t="shared" si="71"/>
        <v>94846788.180000007</v>
      </c>
      <c r="NY12" s="45">
        <v>119027777</v>
      </c>
      <c r="NZ12" s="40">
        <v>99656780</v>
      </c>
      <c r="OA12" s="40">
        <f t="shared" si="72"/>
        <v>2989703.4</v>
      </c>
      <c r="OB12" s="200">
        <f t="shared" si="73"/>
        <v>96667076.599999994</v>
      </c>
      <c r="OC12" s="187">
        <v>123843045.01000001</v>
      </c>
      <c r="OD12" s="152">
        <v>98027643.060000002</v>
      </c>
      <c r="OE12" s="40">
        <f t="shared" si="74"/>
        <v>2940829.2917999998</v>
      </c>
      <c r="OF12" s="44">
        <f t="shared" si="197"/>
        <v>95086813.76820001</v>
      </c>
      <c r="OG12" s="45">
        <v>148848666.49000001</v>
      </c>
      <c r="OH12" s="40">
        <v>127684037.59</v>
      </c>
      <c r="OI12" s="40">
        <f t="shared" si="75"/>
        <v>3830521.1277000001</v>
      </c>
      <c r="OJ12" s="47">
        <f t="shared" si="76"/>
        <v>123853516.4623</v>
      </c>
      <c r="OK12" s="45">
        <v>121196663</v>
      </c>
      <c r="OL12" s="40">
        <v>102136679</v>
      </c>
      <c r="OM12" s="40">
        <f t="shared" si="77"/>
        <v>3064100.37</v>
      </c>
      <c r="ON12" s="44">
        <f t="shared" si="78"/>
        <v>99072578.629999995</v>
      </c>
      <c r="OO12" s="45">
        <v>126190362.06</v>
      </c>
      <c r="OP12" s="40">
        <v>101217744.78</v>
      </c>
      <c r="OQ12" s="40">
        <f t="shared" si="79"/>
        <v>3036532.3434000001</v>
      </c>
      <c r="OR12" s="47">
        <f t="shared" si="80"/>
        <v>98181212.4366</v>
      </c>
      <c r="OS12" s="45">
        <v>144726606.33000001</v>
      </c>
      <c r="OT12" s="40">
        <v>110190772.8</v>
      </c>
      <c r="OU12" s="40">
        <f t="shared" si="81"/>
        <v>3305723.1839999999</v>
      </c>
      <c r="OV12" s="44">
        <f t="shared" si="82"/>
        <v>106885049.616</v>
      </c>
      <c r="OW12" s="45">
        <v>146164822</v>
      </c>
      <c r="OX12" s="40">
        <v>95542698.290000007</v>
      </c>
      <c r="OY12" s="40">
        <f t="shared" si="111"/>
        <v>2866280.9487000001</v>
      </c>
      <c r="OZ12" s="44">
        <f t="shared" si="83"/>
        <v>92676417.341300011</v>
      </c>
      <c r="PA12" s="45">
        <v>110823308.39</v>
      </c>
      <c r="PB12" s="40">
        <v>99519798.390000001</v>
      </c>
      <c r="PC12" s="40">
        <f t="shared" si="84"/>
        <v>2985593.9517000001</v>
      </c>
      <c r="PD12" s="44">
        <f t="shared" si="85"/>
        <v>96534204.438299999</v>
      </c>
      <c r="PE12" s="45">
        <v>114691275.08</v>
      </c>
      <c r="PF12" s="40">
        <v>109669227</v>
      </c>
      <c r="PG12" s="40">
        <f t="shared" si="86"/>
        <v>3290076.81</v>
      </c>
      <c r="PH12" s="44">
        <f t="shared" si="87"/>
        <v>106379150.19</v>
      </c>
      <c r="PI12" s="45">
        <v>99476077.620000005</v>
      </c>
      <c r="PJ12" s="40">
        <v>96503410</v>
      </c>
      <c r="PK12" s="40">
        <f t="shared" si="28"/>
        <v>2895102.3</v>
      </c>
      <c r="PL12" s="47">
        <f t="shared" si="29"/>
        <v>93608307.700000003</v>
      </c>
      <c r="PM12" s="45">
        <v>111961923.06</v>
      </c>
      <c r="PN12" s="45">
        <v>109221022.92</v>
      </c>
      <c r="PO12" s="45">
        <f t="shared" si="30"/>
        <v>3276630.6875999998</v>
      </c>
      <c r="PP12" s="284">
        <f t="shared" si="31"/>
        <v>105944392.2324</v>
      </c>
      <c r="PQ12" s="45">
        <f t="shared" si="32"/>
        <v>1496322930.04</v>
      </c>
      <c r="PR12" s="48">
        <f t="shared" si="33"/>
        <v>1247150007.8299999</v>
      </c>
      <c r="PS12" s="48">
        <f t="shared" si="34"/>
        <v>37414500.234900005</v>
      </c>
      <c r="PT12" s="57">
        <f t="shared" si="35"/>
        <v>1209735507.5950999</v>
      </c>
      <c r="PU12" s="139">
        <f t="shared" si="36"/>
        <v>1342459773.3</v>
      </c>
      <c r="PV12" s="139">
        <f t="shared" si="37"/>
        <v>1076319568.1600001</v>
      </c>
      <c r="PW12" s="139">
        <f t="shared" si="38"/>
        <v>32289587.044800002</v>
      </c>
      <c r="PX12" s="154">
        <f t="shared" si="39"/>
        <v>1044029981.1151999</v>
      </c>
      <c r="PY12" s="48">
        <f t="shared" si="88"/>
        <v>1030115432.4000001</v>
      </c>
      <c r="PZ12" s="40">
        <f t="shared" si="112"/>
        <v>954348090.74000001</v>
      </c>
      <c r="QA12" s="40">
        <f t="shared" si="113"/>
        <v>28630442.722199999</v>
      </c>
      <c r="QB12" s="47">
        <f t="shared" si="114"/>
        <v>925717648.01779997</v>
      </c>
      <c r="QC12" s="48">
        <f t="shared" si="184"/>
        <v>669976122.07999992</v>
      </c>
      <c r="QD12" s="48">
        <f t="shared" si="185"/>
        <v>670487637.01999998</v>
      </c>
      <c r="QE12" s="48">
        <f t="shared" si="186"/>
        <v>20114629.110599998</v>
      </c>
      <c r="QF12" s="57">
        <f t="shared" si="187"/>
        <v>650373007.90940011</v>
      </c>
      <c r="QG12" s="58">
        <f t="shared" si="188"/>
        <v>655198180</v>
      </c>
      <c r="QH12" s="56">
        <f t="shared" si="189"/>
        <v>615182227.18000007</v>
      </c>
      <c r="QI12" s="56">
        <f t="shared" si="190"/>
        <v>18455466.815400001</v>
      </c>
      <c r="QJ12" s="59">
        <f t="shared" si="191"/>
        <v>596726760.36460006</v>
      </c>
      <c r="QK12" s="58">
        <f>+(QC12/12)*12</f>
        <v>669976122.07999992</v>
      </c>
      <c r="QL12" s="56">
        <f>+(QD12/12)*12</f>
        <v>670487637.01999998</v>
      </c>
      <c r="QM12" s="56">
        <f>+(QE12/12)*12</f>
        <v>20114629.110599998</v>
      </c>
      <c r="QN12" s="60">
        <f>+(QF12/12)*12</f>
        <v>650373007.90940011</v>
      </c>
      <c r="QO12" s="58">
        <f>+QC12*1.0562</f>
        <v>707628780.14089596</v>
      </c>
      <c r="QP12" s="56">
        <f>+QD12*1.0562</f>
        <v>708169042.22052395</v>
      </c>
      <c r="QQ12" s="54">
        <f>+QE12*1.0562</f>
        <v>21245071.266615719</v>
      </c>
      <c r="QR12" s="148">
        <f>+QF12*1.0562</f>
        <v>686923970.95390844</v>
      </c>
      <c r="QS12" s="62">
        <f t="shared" si="194"/>
        <v>1107374089.8300002</v>
      </c>
      <c r="QT12" s="55">
        <f t="shared" si="40"/>
        <v>1025924197.5454999</v>
      </c>
      <c r="QU12" s="55">
        <f t="shared" si="40"/>
        <v>30777725.926364999</v>
      </c>
      <c r="QV12" s="61">
        <f t="shared" si="40"/>
        <v>995146471.6191349</v>
      </c>
      <c r="QW12" s="62">
        <v>111103537.45999999</v>
      </c>
      <c r="QX12" s="55">
        <v>109389931.86</v>
      </c>
      <c r="QY12" s="55">
        <f t="shared" si="41"/>
        <v>3281697.9557999996</v>
      </c>
      <c r="QZ12" s="61">
        <f t="shared" si="42"/>
        <v>106108233.9042</v>
      </c>
      <c r="RA12" s="62">
        <v>103911753.54000001</v>
      </c>
      <c r="RB12" s="55">
        <v>100094695.09</v>
      </c>
      <c r="RC12" s="40">
        <f t="shared" si="43"/>
        <v>3002840.8527000002</v>
      </c>
      <c r="RD12" s="44">
        <f t="shared" si="44"/>
        <v>97091854.237300009</v>
      </c>
      <c r="RE12" s="45">
        <v>130697298.34999999</v>
      </c>
      <c r="RF12" s="40">
        <v>128745721.67</v>
      </c>
      <c r="RG12" s="40">
        <f t="shared" si="90"/>
        <v>3862371.6500999997</v>
      </c>
      <c r="RH12" s="44">
        <f t="shared" si="91"/>
        <v>124883350.01990001</v>
      </c>
      <c r="RI12" s="45">
        <v>115434888</v>
      </c>
      <c r="RJ12" s="40">
        <v>114505096.90000001</v>
      </c>
      <c r="RK12" s="40">
        <f t="shared" si="195"/>
        <v>3435152.9070000001</v>
      </c>
      <c r="RL12" s="44">
        <f t="shared" si="92"/>
        <v>111069943.993</v>
      </c>
      <c r="RM12" s="40">
        <v>120869016</v>
      </c>
      <c r="RN12" s="40">
        <v>120406038</v>
      </c>
      <c r="RO12" s="40">
        <f t="shared" si="45"/>
        <v>3612181.1399999997</v>
      </c>
      <c r="RP12" s="44">
        <f t="shared" si="46"/>
        <v>116793856.86</v>
      </c>
      <c r="RQ12" s="45">
        <v>97969769</v>
      </c>
      <c r="RR12" s="40">
        <v>95044100</v>
      </c>
      <c r="RS12" s="40">
        <f t="shared" si="47"/>
        <v>2851323</v>
      </c>
      <c r="RT12" s="47">
        <f t="shared" si="48"/>
        <v>92192777</v>
      </c>
      <c r="RU12" s="48">
        <v>118378341</v>
      </c>
      <c r="RV12" s="40">
        <v>115320778.34999999</v>
      </c>
      <c r="RW12" s="40">
        <f t="shared" si="49"/>
        <v>3459623.3504999997</v>
      </c>
      <c r="RX12" s="47">
        <f t="shared" si="50"/>
        <v>111861154.99949999</v>
      </c>
      <c r="RY12" s="45">
        <v>103334542.91</v>
      </c>
      <c r="RZ12" s="40">
        <v>102720840.55</v>
      </c>
      <c r="SA12" s="40">
        <f t="shared" si="51"/>
        <v>3081625.2164999996</v>
      </c>
      <c r="SB12" s="44">
        <f t="shared" si="52"/>
        <v>99639215.333499998</v>
      </c>
      <c r="SC12" s="45">
        <v>103094498</v>
      </c>
      <c r="SD12" s="40">
        <v>103094498</v>
      </c>
      <c r="SE12" s="40">
        <f t="shared" si="93"/>
        <v>3092834.94</v>
      </c>
      <c r="SF12" s="44">
        <f t="shared" si="94"/>
        <v>100001663.06</v>
      </c>
      <c r="SG12" s="40">
        <v>105685544</v>
      </c>
      <c r="SH12" s="40">
        <v>105119246</v>
      </c>
      <c r="SI12" s="40">
        <f t="shared" si="95"/>
        <v>3153577.38</v>
      </c>
      <c r="SJ12" s="44">
        <f t="shared" si="96"/>
        <v>101965668.62</v>
      </c>
      <c r="SK12" s="40">
        <v>98812046</v>
      </c>
      <c r="SL12" s="40">
        <v>96422173.680000007</v>
      </c>
      <c r="SM12" s="40">
        <f t="shared" si="53"/>
        <v>2892665.2104000002</v>
      </c>
      <c r="SN12" s="44">
        <f t="shared" si="54"/>
        <v>93529508.469600007</v>
      </c>
      <c r="SO12" s="45">
        <v>110205768</v>
      </c>
      <c r="SP12" s="40">
        <v>106934813</v>
      </c>
      <c r="SQ12" s="40">
        <f t="shared" si="55"/>
        <v>3208044.3899999997</v>
      </c>
      <c r="SR12" s="44">
        <f>+SP12-SQ12</f>
        <v>103726768.61</v>
      </c>
      <c r="SS12" s="45">
        <v>105346378</v>
      </c>
      <c r="ST12" s="40">
        <v>105346378</v>
      </c>
      <c r="SU12" s="40">
        <f t="shared" si="115"/>
        <v>3160391.34</v>
      </c>
      <c r="SV12" s="44">
        <f t="shared" si="97"/>
        <v>102185986.66</v>
      </c>
      <c r="SW12" s="271">
        <v>85233391</v>
      </c>
      <c r="SX12" s="40">
        <f>+SW12</f>
        <v>85233391</v>
      </c>
      <c r="SY12" s="40">
        <f>+SX12*3%</f>
        <v>2557001.73</v>
      </c>
      <c r="SZ12" s="47">
        <f>+SX12-SY12</f>
        <v>82676389.269999996</v>
      </c>
      <c r="TA12" s="48">
        <f t="shared" si="98"/>
        <v>1319497002.26</v>
      </c>
      <c r="TB12" s="48">
        <f t="shared" si="99"/>
        <v>1297797933.1000001</v>
      </c>
      <c r="TC12" s="48">
        <f t="shared" si="100"/>
        <v>38933937.993000001</v>
      </c>
      <c r="TD12" s="48">
        <f t="shared" si="101"/>
        <v>1258863995.1070001</v>
      </c>
      <c r="TE12" s="58">
        <f t="shared" si="58"/>
        <v>1428377198.7911999</v>
      </c>
      <c r="TF12" s="56">
        <f t="shared" si="58"/>
        <v>1145204020.5222402</v>
      </c>
      <c r="TG12" s="56">
        <f t="shared" si="58"/>
        <v>34356120.615667202</v>
      </c>
      <c r="TH12" s="59">
        <f t="shared" si="58"/>
        <v>1110847899.9065728</v>
      </c>
      <c r="TI12" s="62">
        <f t="shared" si="59"/>
        <v>1538219972.08112</v>
      </c>
      <c r="TJ12" s="412"/>
      <c r="TK12" s="55">
        <f t="shared" si="60"/>
        <v>1282070208.0492399</v>
      </c>
      <c r="TL12" s="55"/>
      <c r="TM12" s="55">
        <f t="shared" si="61"/>
        <v>38462106.241477206</v>
      </c>
      <c r="TN12" s="55"/>
      <c r="TO12" s="55">
        <f t="shared" si="62"/>
        <v>1243608101.8077629</v>
      </c>
      <c r="TP12" s="339"/>
      <c r="TQ12" s="217">
        <f t="shared" si="102"/>
        <v>1359081912.3278</v>
      </c>
      <c r="TR12" s="54">
        <f t="shared" si="103"/>
        <v>1336731871.0930002</v>
      </c>
      <c r="TS12" s="54">
        <f t="shared" si="104"/>
        <v>40101956.132789999</v>
      </c>
      <c r="TT12" s="335">
        <f t="shared" si="105"/>
        <v>1296629914.9602101</v>
      </c>
    </row>
    <row r="13" spans="1:1182" x14ac:dyDescent="0.25">
      <c r="A13" s="351">
        <v>8</v>
      </c>
      <c r="B13" s="44" t="s">
        <v>37</v>
      </c>
      <c r="C13" s="367">
        <v>4</v>
      </c>
      <c r="D13" s="421" t="s">
        <v>38</v>
      </c>
      <c r="E13" s="358"/>
      <c r="F13" s="40"/>
      <c r="G13" s="40"/>
      <c r="H13" s="40"/>
      <c r="I13" s="40"/>
      <c r="J13" s="40"/>
      <c r="K13" s="43"/>
      <c r="L13" s="40"/>
      <c r="M13" s="40"/>
      <c r="N13" s="40"/>
      <c r="O13" s="40"/>
      <c r="P13" s="47"/>
      <c r="Q13" s="48"/>
      <c r="R13" s="40"/>
      <c r="S13" s="40"/>
      <c r="T13" s="44"/>
      <c r="U13" s="45"/>
      <c r="V13" s="40"/>
      <c r="W13" s="40"/>
      <c r="X13" s="40"/>
      <c r="Y13" s="48"/>
      <c r="Z13" s="40"/>
      <c r="AA13" s="43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3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3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3"/>
      <c r="BL13" s="40"/>
      <c r="BM13" s="40"/>
      <c r="BN13" s="40"/>
      <c r="BO13" s="40"/>
      <c r="BP13" s="44"/>
      <c r="BQ13" s="45"/>
      <c r="BR13" s="40"/>
      <c r="BS13" s="40"/>
      <c r="BT13" s="47"/>
      <c r="BU13" s="48"/>
      <c r="BV13" s="40"/>
      <c r="BW13" s="40"/>
      <c r="BX13" s="40"/>
      <c r="BY13" s="40"/>
      <c r="BZ13" s="40"/>
      <c r="CA13" s="43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4"/>
      <c r="DQ13" s="245">
        <f t="shared" ref="DQ13:DQ23" si="204">+BU13+BY13+CC13+CG13+CK13+CO13+CS13+CW13+DA13+DE13+DI13+DM13</f>
        <v>0</v>
      </c>
      <c r="DR13" s="46"/>
      <c r="DS13" s="46"/>
      <c r="DT13" s="246"/>
      <c r="DU13" s="244"/>
      <c r="DV13" s="40"/>
      <c r="DW13" s="46"/>
      <c r="DX13" s="46"/>
      <c r="DY13" s="40"/>
      <c r="DZ13" s="40"/>
      <c r="EA13" s="40"/>
      <c r="EB13" s="40"/>
      <c r="EC13" s="40"/>
      <c r="ED13" s="40"/>
      <c r="EE13" s="46"/>
      <c r="EF13" s="46"/>
      <c r="EG13" s="40"/>
      <c r="EH13" s="40"/>
      <c r="EI13" s="40"/>
      <c r="EJ13" s="40"/>
      <c r="EK13" s="40"/>
      <c r="EL13" s="40"/>
      <c r="EM13" s="46"/>
      <c r="EN13" s="46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2"/>
      <c r="FN13" s="40"/>
      <c r="FO13" s="40"/>
      <c r="FP13" s="44"/>
      <c r="FQ13" s="232"/>
      <c r="FR13" s="40"/>
      <c r="FS13" s="40"/>
      <c r="FT13" s="47"/>
      <c r="FU13" s="48"/>
      <c r="FV13" s="40"/>
      <c r="FW13" s="40"/>
      <c r="FX13" s="40"/>
      <c r="FY13" s="40">
        <v>3259029</v>
      </c>
      <c r="FZ13" s="40">
        <v>3259029</v>
      </c>
      <c r="GA13" s="40">
        <f t="shared" si="120"/>
        <v>97770.87</v>
      </c>
      <c r="GB13" s="40">
        <f t="shared" si="121"/>
        <v>3161258.13</v>
      </c>
      <c r="GC13" s="40">
        <v>3353701</v>
      </c>
      <c r="GD13" s="40">
        <v>3353701</v>
      </c>
      <c r="GE13" s="40">
        <f t="shared" si="122"/>
        <v>100611.03</v>
      </c>
      <c r="GF13" s="40">
        <f t="shared" si="123"/>
        <v>3253089.97</v>
      </c>
      <c r="GG13" s="40">
        <v>3352528</v>
      </c>
      <c r="GH13" s="103">
        <v>3352528</v>
      </c>
      <c r="GI13" s="40">
        <f t="shared" si="124"/>
        <v>100575.84</v>
      </c>
      <c r="GJ13" s="40">
        <f t="shared" si="125"/>
        <v>3251952.16</v>
      </c>
      <c r="GK13" s="40">
        <v>3460124</v>
      </c>
      <c r="GL13" s="40">
        <v>3460124</v>
      </c>
      <c r="GM13" s="40">
        <f t="shared" si="126"/>
        <v>103803.72</v>
      </c>
      <c r="GN13" s="40">
        <f t="shared" si="127"/>
        <v>3356320.28</v>
      </c>
      <c r="GO13" s="40">
        <v>3743866</v>
      </c>
      <c r="GP13" s="40">
        <v>3743866</v>
      </c>
      <c r="GQ13" s="40">
        <f t="shared" si="128"/>
        <v>112315.98</v>
      </c>
      <c r="GR13" s="40">
        <f t="shared" si="129"/>
        <v>3631550.02</v>
      </c>
      <c r="GS13" s="40">
        <v>3565317</v>
      </c>
      <c r="GT13" s="40">
        <v>3565317</v>
      </c>
      <c r="GU13" s="40">
        <f t="shared" si="130"/>
        <v>106959.51</v>
      </c>
      <c r="GV13" s="40">
        <f t="shared" si="131"/>
        <v>3458357.49</v>
      </c>
      <c r="GW13" s="40">
        <v>3296543</v>
      </c>
      <c r="GX13" s="52">
        <v>3296453</v>
      </c>
      <c r="GY13" s="40">
        <f t="shared" si="132"/>
        <v>98893.59</v>
      </c>
      <c r="GZ13" s="40">
        <f t="shared" si="133"/>
        <v>3197559.41</v>
      </c>
      <c r="HA13" s="40">
        <v>3352938</v>
      </c>
      <c r="HB13" s="52">
        <v>3352938</v>
      </c>
      <c r="HC13" s="40">
        <f t="shared" si="134"/>
        <v>100588.14</v>
      </c>
      <c r="HD13" s="40">
        <f t="shared" si="196"/>
        <v>3252349.86</v>
      </c>
      <c r="HE13" s="40">
        <v>3297256</v>
      </c>
      <c r="HF13" s="52">
        <v>3297256</v>
      </c>
      <c r="HG13" s="40">
        <f t="shared" si="135"/>
        <v>98917.68</v>
      </c>
      <c r="HH13" s="40">
        <f t="shared" si="136"/>
        <v>3198338.32</v>
      </c>
      <c r="HI13" s="40">
        <v>4163649</v>
      </c>
      <c r="HJ13" s="52">
        <v>4163649</v>
      </c>
      <c r="HK13" s="40">
        <f t="shared" si="137"/>
        <v>124909.47</v>
      </c>
      <c r="HL13" s="40">
        <f t="shared" si="138"/>
        <v>4038739.53</v>
      </c>
      <c r="HM13" s="40">
        <v>3755733</v>
      </c>
      <c r="HN13" s="40">
        <v>3755733</v>
      </c>
      <c r="HO13" s="40">
        <f t="shared" si="139"/>
        <v>112671.98999999999</v>
      </c>
      <c r="HP13" s="44">
        <f t="shared" si="140"/>
        <v>3643061.01</v>
      </c>
      <c r="HQ13" s="45">
        <f t="shared" si="141"/>
        <v>38600684</v>
      </c>
      <c r="HR13" s="40">
        <f t="shared" si="142"/>
        <v>38600594</v>
      </c>
      <c r="HS13" s="40">
        <f t="shared" si="143"/>
        <v>1158017.8199999998</v>
      </c>
      <c r="HT13" s="47">
        <f t="shared" si="144"/>
        <v>37442576.179999992</v>
      </c>
      <c r="HU13" s="254">
        <v>3531857</v>
      </c>
      <c r="HV13" s="53">
        <f>+HU13</f>
        <v>3531857</v>
      </c>
      <c r="HW13" s="53">
        <f t="shared" si="145"/>
        <v>105955.70999999999</v>
      </c>
      <c r="HX13" s="53">
        <f t="shared" si="146"/>
        <v>3425901.29</v>
      </c>
      <c r="HY13" s="40">
        <v>4447485</v>
      </c>
      <c r="HZ13" s="40">
        <f>+HY13</f>
        <v>4447485</v>
      </c>
      <c r="IA13" s="40">
        <f t="shared" si="147"/>
        <v>133424.54999999999</v>
      </c>
      <c r="IB13" s="40">
        <f t="shared" si="148"/>
        <v>4314060.45</v>
      </c>
      <c r="IC13" s="40">
        <v>4153688</v>
      </c>
      <c r="ID13" s="40">
        <v>4153688</v>
      </c>
      <c r="IE13" s="40">
        <f t="shared" si="149"/>
        <v>124610.64</v>
      </c>
      <c r="IF13" s="40">
        <f t="shared" si="150"/>
        <v>4029077.36</v>
      </c>
      <c r="IG13" s="40">
        <v>4208121</v>
      </c>
      <c r="IH13" s="40">
        <v>4208121</v>
      </c>
      <c r="II13" s="40">
        <f t="shared" si="151"/>
        <v>126243.62999999999</v>
      </c>
      <c r="IJ13" s="40">
        <f t="shared" si="152"/>
        <v>4081877.37</v>
      </c>
      <c r="IK13" s="45">
        <v>4102481</v>
      </c>
      <c r="IL13" s="40">
        <v>4102481</v>
      </c>
      <c r="IM13" s="40">
        <f t="shared" si="153"/>
        <v>123074.43</v>
      </c>
      <c r="IN13" s="40">
        <f t="shared" si="154"/>
        <v>3979406.57</v>
      </c>
      <c r="IO13" s="45">
        <v>3822176</v>
      </c>
      <c r="IP13" s="40">
        <v>3822176</v>
      </c>
      <c r="IQ13" s="40">
        <f t="shared" si="155"/>
        <v>114665.28</v>
      </c>
      <c r="IR13" s="40">
        <f t="shared" si="156"/>
        <v>3707510.72</v>
      </c>
      <c r="IS13" s="45">
        <v>4141688</v>
      </c>
      <c r="IT13" s="40">
        <v>4141688</v>
      </c>
      <c r="IU13" s="40">
        <f t="shared" si="157"/>
        <v>124250.64</v>
      </c>
      <c r="IV13" s="40">
        <f t="shared" si="158"/>
        <v>4017437.36</v>
      </c>
      <c r="IW13" s="45">
        <v>4265447</v>
      </c>
      <c r="IX13" s="40">
        <v>4265447</v>
      </c>
      <c r="IY13" s="40">
        <f t="shared" si="159"/>
        <v>127963.40999999999</v>
      </c>
      <c r="IZ13" s="40">
        <f t="shared" si="160"/>
        <v>4137483.59</v>
      </c>
      <c r="JA13" s="45">
        <v>4297988</v>
      </c>
      <c r="JB13" s="40">
        <v>4297988</v>
      </c>
      <c r="JC13" s="40">
        <f t="shared" si="161"/>
        <v>128939.64</v>
      </c>
      <c r="JD13" s="40">
        <f t="shared" si="162"/>
        <v>4169048.36</v>
      </c>
      <c r="JE13" s="40">
        <v>4158187</v>
      </c>
      <c r="JF13" s="40">
        <v>4158187</v>
      </c>
      <c r="JG13" s="40">
        <f t="shared" si="163"/>
        <v>124745.61</v>
      </c>
      <c r="JH13" s="40">
        <f t="shared" si="164"/>
        <v>4033441.39</v>
      </c>
      <c r="JI13" s="45">
        <v>5277470</v>
      </c>
      <c r="JJ13" s="48">
        <v>5277470.0999999996</v>
      </c>
      <c r="JK13" s="40">
        <f t="shared" si="165"/>
        <v>158324.10299999997</v>
      </c>
      <c r="JL13" s="40">
        <f t="shared" si="166"/>
        <v>5119145.9969999995</v>
      </c>
      <c r="JM13" s="48">
        <v>4467195</v>
      </c>
      <c r="JN13" s="48">
        <v>4467195</v>
      </c>
      <c r="JO13" s="48">
        <f t="shared" si="167"/>
        <v>134015.85</v>
      </c>
      <c r="JP13" s="215">
        <f t="shared" si="168"/>
        <v>4333179.1500000004</v>
      </c>
      <c r="JQ13" s="45">
        <f t="shared" si="63"/>
        <v>50873783</v>
      </c>
      <c r="JR13" s="45">
        <f t="shared" si="0"/>
        <v>50873783.100000001</v>
      </c>
      <c r="JS13" s="45">
        <f t="shared" si="0"/>
        <v>1526213.493</v>
      </c>
      <c r="JT13" s="257">
        <f t="shared" si="0"/>
        <v>49347569.607000001</v>
      </c>
      <c r="JU13" s="48">
        <v>4580234</v>
      </c>
      <c r="JV13" s="40">
        <v>4580234</v>
      </c>
      <c r="JW13" s="40">
        <f t="shared" si="169"/>
        <v>137407.01999999999</v>
      </c>
      <c r="JX13" s="40">
        <f t="shared" si="170"/>
        <v>4442826.9800000004</v>
      </c>
      <c r="JY13" s="40">
        <v>4843162</v>
      </c>
      <c r="JZ13" s="40">
        <v>4843162</v>
      </c>
      <c r="KA13" s="40">
        <f t="shared" si="171"/>
        <v>145294.85999999999</v>
      </c>
      <c r="KB13" s="40">
        <f t="shared" si="172"/>
        <v>4697867.1399999997</v>
      </c>
      <c r="KC13" s="40">
        <v>4987097</v>
      </c>
      <c r="KD13" s="40">
        <v>4987096.91</v>
      </c>
      <c r="KE13" s="40">
        <f t="shared" si="173"/>
        <v>149612.90729999999</v>
      </c>
      <c r="KF13" s="40">
        <v>4837484</v>
      </c>
      <c r="KG13" s="40">
        <v>5862338.1399999997</v>
      </c>
      <c r="KH13" s="40">
        <v>5862338.1399999997</v>
      </c>
      <c r="KI13" s="40">
        <f t="shared" si="174"/>
        <v>175870.14419999998</v>
      </c>
      <c r="KJ13" s="40">
        <f t="shared" si="175"/>
        <v>5686467.9957999997</v>
      </c>
      <c r="KK13" s="40">
        <v>4879198</v>
      </c>
      <c r="KL13" s="40">
        <v>4879197.93</v>
      </c>
      <c r="KM13" s="40">
        <f t="shared" si="176"/>
        <v>146375.93789999999</v>
      </c>
      <c r="KN13" s="40">
        <f t="shared" si="177"/>
        <v>4732821.9920999995</v>
      </c>
      <c r="KO13" s="40">
        <v>5560380</v>
      </c>
      <c r="KP13" s="40">
        <v>5560380</v>
      </c>
      <c r="KQ13" s="40">
        <f t="shared" si="178"/>
        <v>166811.4</v>
      </c>
      <c r="KR13" s="40">
        <f t="shared" si="179"/>
        <v>5393568.5999999996</v>
      </c>
      <c r="KS13" s="40">
        <v>5115268</v>
      </c>
      <c r="KT13" s="40">
        <v>5115268</v>
      </c>
      <c r="KU13" s="40">
        <f t="shared" si="180"/>
        <v>153458.04</v>
      </c>
      <c r="KV13" s="40">
        <f t="shared" si="181"/>
        <v>4961809.96</v>
      </c>
      <c r="KW13" s="40">
        <v>5325055.67</v>
      </c>
      <c r="KX13" s="40">
        <v>5325055.67</v>
      </c>
      <c r="KY13" s="40">
        <f t="shared" si="182"/>
        <v>159751.67009999999</v>
      </c>
      <c r="KZ13" s="40">
        <f t="shared" si="183"/>
        <v>5165303.9999000002</v>
      </c>
      <c r="LA13" s="40">
        <v>5358628</v>
      </c>
      <c r="LB13" s="40">
        <v>5358628</v>
      </c>
      <c r="LC13" s="40">
        <f>+LB13*3%</f>
        <v>160758.84</v>
      </c>
      <c r="LD13" s="40">
        <f t="shared" si="106"/>
        <v>5197869.16</v>
      </c>
      <c r="LE13" s="40">
        <v>5093019</v>
      </c>
      <c r="LF13" s="40">
        <v>5093018.5599999996</v>
      </c>
      <c r="LG13" s="40">
        <f t="shared" si="2"/>
        <v>152790.55679999999</v>
      </c>
      <c r="LH13" s="40">
        <f t="shared" si="198"/>
        <v>4940228.0031999992</v>
      </c>
      <c r="LI13" s="40">
        <v>5072928</v>
      </c>
      <c r="LJ13" s="40">
        <v>5072928</v>
      </c>
      <c r="LK13" s="40">
        <f>+LJ13*3%</f>
        <v>152187.84</v>
      </c>
      <c r="LL13" s="40">
        <f t="shared" si="107"/>
        <v>4920740.16</v>
      </c>
      <c r="LM13" s="40">
        <v>4947853</v>
      </c>
      <c r="LN13" s="40">
        <v>4947853</v>
      </c>
      <c r="LO13" s="40">
        <f t="shared" si="5"/>
        <v>148435.59</v>
      </c>
      <c r="LP13" s="44">
        <f t="shared" si="108"/>
        <v>4799417.41</v>
      </c>
      <c r="LQ13" s="45">
        <f t="shared" si="109"/>
        <v>61625160.810000002</v>
      </c>
      <c r="LR13" s="40">
        <f t="shared" si="6"/>
        <v>61625160.210000008</v>
      </c>
      <c r="LS13" s="40">
        <f t="shared" si="6"/>
        <v>1848754.8063000001</v>
      </c>
      <c r="LT13" s="47">
        <f t="shared" si="6"/>
        <v>59776405.401000008</v>
      </c>
      <c r="LU13" s="48">
        <v>4866005</v>
      </c>
      <c r="LV13" s="40">
        <v>4866005</v>
      </c>
      <c r="LW13" s="40">
        <f>+LV13*3%</f>
        <v>145980.15</v>
      </c>
      <c r="LX13" s="40">
        <f t="shared" si="110"/>
        <v>4720024.8499999996</v>
      </c>
      <c r="LY13" s="40">
        <v>5266159</v>
      </c>
      <c r="LZ13" s="40">
        <v>5266159</v>
      </c>
      <c r="MA13" s="40">
        <f>+LZ13*3%</f>
        <v>157984.76999999999</v>
      </c>
      <c r="MB13" s="40">
        <f t="shared" si="199"/>
        <v>5108174.2300000004</v>
      </c>
      <c r="MC13" s="40">
        <v>5527887</v>
      </c>
      <c r="MD13" s="40">
        <v>5527887</v>
      </c>
      <c r="ME13" s="40">
        <f>+MD13*3%</f>
        <v>165836.60999999999</v>
      </c>
      <c r="MF13" s="40">
        <f t="shared" si="200"/>
        <v>5362050.3899999997</v>
      </c>
      <c r="MG13" s="40">
        <v>5462816</v>
      </c>
      <c r="MH13" s="40">
        <v>5462816</v>
      </c>
      <c r="MI13" s="40">
        <f>+MH13*3%</f>
        <v>163884.47999999998</v>
      </c>
      <c r="MJ13" s="40">
        <f t="shared" si="201"/>
        <v>5298931.5199999996</v>
      </c>
      <c r="MK13" s="40">
        <v>5284122</v>
      </c>
      <c r="ML13" s="40">
        <v>5284122</v>
      </c>
      <c r="MM13" s="40">
        <f>+ML13*3%</f>
        <v>158523.66</v>
      </c>
      <c r="MN13" s="40">
        <f t="shared" si="202"/>
        <v>5125598.34</v>
      </c>
      <c r="MO13" s="40">
        <v>5721714</v>
      </c>
      <c r="MP13" s="40">
        <v>5721714</v>
      </c>
      <c r="MQ13" s="40">
        <f>+MP13*3%</f>
        <v>171651.41999999998</v>
      </c>
      <c r="MR13" s="40">
        <f t="shared" si="203"/>
        <v>5550062.5800000001</v>
      </c>
      <c r="MS13" s="40">
        <v>5634677</v>
      </c>
      <c r="MT13" s="40">
        <v>5634677</v>
      </c>
      <c r="MU13" s="40">
        <f>+MT13*3%</f>
        <v>169040.31</v>
      </c>
      <c r="MV13" s="40">
        <f>+MT13-MU13</f>
        <v>5465636.6900000004</v>
      </c>
      <c r="MW13" s="40">
        <v>5045306</v>
      </c>
      <c r="MX13" s="40">
        <v>5045306.18</v>
      </c>
      <c r="MY13" s="40">
        <f>+MX13*3%</f>
        <v>151359.18539999999</v>
      </c>
      <c r="MZ13" s="40">
        <f>+MX13-MY13</f>
        <v>4893946.9945999999</v>
      </c>
      <c r="NA13" s="40">
        <v>5079102</v>
      </c>
      <c r="NB13" s="40">
        <v>5079102</v>
      </c>
      <c r="NC13" s="40">
        <f t="shared" si="64"/>
        <v>152373.06</v>
      </c>
      <c r="ND13" s="40">
        <f t="shared" si="65"/>
        <v>4926728.9400000004</v>
      </c>
      <c r="NE13" s="40">
        <v>5141670</v>
      </c>
      <c r="NF13" s="40">
        <v>5141670</v>
      </c>
      <c r="NG13" s="40">
        <f t="shared" si="66"/>
        <v>154250.1</v>
      </c>
      <c r="NH13" s="40">
        <f t="shared" si="67"/>
        <v>4987419.9000000004</v>
      </c>
      <c r="NI13" s="40">
        <f>+NE13</f>
        <v>5141670</v>
      </c>
      <c r="NJ13" s="40">
        <f>+NF13</f>
        <v>5141670</v>
      </c>
      <c r="NK13" s="40">
        <f>+NJ13*3%</f>
        <v>154250.1</v>
      </c>
      <c r="NL13" s="40">
        <f>+NJ13-NK13</f>
        <v>4987419.9000000004</v>
      </c>
      <c r="NM13" s="152">
        <v>4977192</v>
      </c>
      <c r="NN13" s="40">
        <v>4968619.59</v>
      </c>
      <c r="NO13" s="40">
        <f t="shared" si="22"/>
        <v>149058.5877</v>
      </c>
      <c r="NP13" s="44">
        <f t="shared" si="23"/>
        <v>4819561.0022999998</v>
      </c>
      <c r="NQ13" s="45">
        <f t="shared" si="24"/>
        <v>63148320</v>
      </c>
      <c r="NR13" s="48">
        <f t="shared" si="25"/>
        <v>63139747.769999996</v>
      </c>
      <c r="NS13" s="48">
        <f t="shared" si="26"/>
        <v>1894192.4331000005</v>
      </c>
      <c r="NT13" s="57">
        <f t="shared" si="27"/>
        <v>61245555.336899988</v>
      </c>
      <c r="NU13" s="48">
        <v>5530998</v>
      </c>
      <c r="NV13" s="40">
        <v>5530998</v>
      </c>
      <c r="NW13" s="40">
        <f t="shared" si="70"/>
        <v>165929.94</v>
      </c>
      <c r="NX13" s="200">
        <f t="shared" si="71"/>
        <v>5365068.0599999996</v>
      </c>
      <c r="NY13" s="45">
        <v>5460380</v>
      </c>
      <c r="NZ13" s="40">
        <v>5460380</v>
      </c>
      <c r="OA13" s="40">
        <f t="shared" si="72"/>
        <v>163811.4</v>
      </c>
      <c r="OB13" s="200">
        <f t="shared" si="73"/>
        <v>5296568.5999999996</v>
      </c>
      <c r="OC13" s="45">
        <v>5443697</v>
      </c>
      <c r="OD13" s="40">
        <v>5443697</v>
      </c>
      <c r="OE13" s="40">
        <f t="shared" si="74"/>
        <v>163310.91</v>
      </c>
      <c r="OF13" s="200">
        <f t="shared" si="197"/>
        <v>5280386.09</v>
      </c>
      <c r="OG13" s="45">
        <v>5457277</v>
      </c>
      <c r="OH13" s="40">
        <v>2457277</v>
      </c>
      <c r="OI13" s="40">
        <f t="shared" si="75"/>
        <v>73718.31</v>
      </c>
      <c r="OJ13" s="47">
        <f t="shared" si="76"/>
        <v>2383558.69</v>
      </c>
      <c r="OK13" s="45">
        <v>5286231</v>
      </c>
      <c r="OL13" s="40">
        <v>5286231</v>
      </c>
      <c r="OM13" s="40">
        <f t="shared" si="77"/>
        <v>158586.93</v>
      </c>
      <c r="ON13" s="211">
        <f t="shared" si="78"/>
        <v>5127644.07</v>
      </c>
      <c r="OO13" s="45">
        <v>5158399</v>
      </c>
      <c r="OP13" s="40">
        <v>5158399</v>
      </c>
      <c r="OQ13" s="40">
        <f t="shared" si="79"/>
        <v>154751.97</v>
      </c>
      <c r="OR13" s="211">
        <f t="shared" si="80"/>
        <v>5003647.03</v>
      </c>
      <c r="OS13" s="45">
        <v>5418714</v>
      </c>
      <c r="OT13" s="40">
        <v>5418714</v>
      </c>
      <c r="OU13" s="40">
        <f>+OT13*3%</f>
        <v>162561.41999999998</v>
      </c>
      <c r="OV13" s="211">
        <f>+OT13-OU13</f>
        <v>5256152.58</v>
      </c>
      <c r="OW13" s="45">
        <v>5384757</v>
      </c>
      <c r="OX13" s="40">
        <v>5384757</v>
      </c>
      <c r="OY13" s="40">
        <f t="shared" si="111"/>
        <v>161542.71</v>
      </c>
      <c r="OZ13" s="211">
        <f t="shared" si="83"/>
        <v>5223214.29</v>
      </c>
      <c r="PA13" s="45">
        <v>5442144</v>
      </c>
      <c r="PB13" s="40">
        <v>5442144</v>
      </c>
      <c r="PC13" s="40">
        <f t="shared" si="84"/>
        <v>163264.32000000001</v>
      </c>
      <c r="PD13" s="211">
        <f t="shared" si="85"/>
        <v>5278879.68</v>
      </c>
      <c r="PE13" s="45">
        <v>5493478</v>
      </c>
      <c r="PF13" s="40">
        <v>5493478</v>
      </c>
      <c r="PG13" s="40">
        <f>+PF13*3%</f>
        <v>164804.34</v>
      </c>
      <c r="PH13" s="211">
        <f t="shared" si="87"/>
        <v>5328673.66</v>
      </c>
      <c r="PI13" s="45">
        <v>5303449</v>
      </c>
      <c r="PJ13" s="40">
        <v>5303449</v>
      </c>
      <c r="PK13" s="40">
        <f t="shared" ref="PK13" si="205">+PJ13*3%</f>
        <v>159103.47</v>
      </c>
      <c r="PL13" s="211">
        <f t="shared" ref="PL13" si="206">+PJ13-PK13</f>
        <v>5144345.53</v>
      </c>
      <c r="PM13" s="45">
        <v>5293758</v>
      </c>
      <c r="PN13" s="45">
        <v>5293758</v>
      </c>
      <c r="PO13" s="45">
        <f t="shared" si="30"/>
        <v>158812.74</v>
      </c>
      <c r="PP13" s="211">
        <f t="shared" si="31"/>
        <v>5134945.26</v>
      </c>
      <c r="PQ13" s="45">
        <f t="shared" si="32"/>
        <v>64673282</v>
      </c>
      <c r="PR13" s="48">
        <f t="shared" si="33"/>
        <v>61673282</v>
      </c>
      <c r="PS13" s="48">
        <f t="shared" si="34"/>
        <v>1850198.46</v>
      </c>
      <c r="PT13" s="57">
        <f t="shared" si="35"/>
        <v>59823083.539999999</v>
      </c>
      <c r="PU13" s="139">
        <f t="shared" si="36"/>
        <v>63148320</v>
      </c>
      <c r="PV13" s="139">
        <f t="shared" si="37"/>
        <v>63139747.769999996</v>
      </c>
      <c r="PW13" s="139">
        <f t="shared" si="38"/>
        <v>1894192.4331000005</v>
      </c>
      <c r="PX13" s="154">
        <f t="shared" si="39"/>
        <v>61245555.336899988</v>
      </c>
      <c r="PY13" s="48">
        <f t="shared" si="88"/>
        <v>61625160.810000002</v>
      </c>
      <c r="PZ13" s="40">
        <f t="shared" si="112"/>
        <v>61625160.210000008</v>
      </c>
      <c r="QA13" s="40">
        <f t="shared" si="113"/>
        <v>1848754.8063000001</v>
      </c>
      <c r="QB13" s="47">
        <f t="shared" si="114"/>
        <v>59776405.401000008</v>
      </c>
      <c r="QC13" s="48">
        <f t="shared" si="184"/>
        <v>50873783</v>
      </c>
      <c r="QD13" s="48">
        <f t="shared" si="185"/>
        <v>50873783.100000001</v>
      </c>
      <c r="QE13" s="48">
        <f t="shared" si="186"/>
        <v>1526213.493</v>
      </c>
      <c r="QF13" s="57">
        <f t="shared" si="187"/>
        <v>49347569.607000001</v>
      </c>
      <c r="QG13" s="58">
        <f t="shared" si="188"/>
        <v>38600684</v>
      </c>
      <c r="QH13" s="56">
        <f t="shared" si="189"/>
        <v>38600594</v>
      </c>
      <c r="QI13" s="56">
        <f t="shared" si="190"/>
        <v>1158017.8199999998</v>
      </c>
      <c r="QJ13" s="59">
        <f t="shared" si="191"/>
        <v>37442576.179999992</v>
      </c>
      <c r="QK13" s="58">
        <f t="shared" ref="QK13:QN14" si="207">+(QC13/12)*12</f>
        <v>50873783</v>
      </c>
      <c r="QL13" s="56">
        <f t="shared" si="207"/>
        <v>50873783.099999994</v>
      </c>
      <c r="QM13" s="56">
        <f t="shared" si="207"/>
        <v>1526213.493</v>
      </c>
      <c r="QN13" s="60">
        <f t="shared" si="207"/>
        <v>49347569.607000001</v>
      </c>
      <c r="QO13" s="58">
        <f t="shared" ref="QO13:QR14" si="208">+QC13*1.0562</f>
        <v>53732889.604600005</v>
      </c>
      <c r="QP13" s="56">
        <f t="shared" si="208"/>
        <v>53732889.710220002</v>
      </c>
      <c r="QQ13" s="55">
        <f t="shared" si="208"/>
        <v>1611986.6913066001</v>
      </c>
      <c r="QR13" s="61">
        <f t="shared" si="208"/>
        <v>52120903.018913403</v>
      </c>
      <c r="QS13" s="62">
        <f t="shared" si="194"/>
        <v>66247047.870750003</v>
      </c>
      <c r="QT13" s="55">
        <f t="shared" si="40"/>
        <v>66247047.225750007</v>
      </c>
      <c r="QU13" s="55">
        <f t="shared" si="40"/>
        <v>1987411.4167724999</v>
      </c>
      <c r="QV13" s="61">
        <f t="shared" si="40"/>
        <v>64259635.806075007</v>
      </c>
      <c r="QW13" s="45">
        <v>5536539</v>
      </c>
      <c r="QX13" s="40">
        <v>5536539</v>
      </c>
      <c r="QY13" s="40">
        <f t="shared" si="41"/>
        <v>166096.16999999998</v>
      </c>
      <c r="QZ13" s="211">
        <f t="shared" si="42"/>
        <v>5370442.8300000001</v>
      </c>
      <c r="RA13" s="45">
        <v>5440107</v>
      </c>
      <c r="RB13" s="40">
        <v>5440107</v>
      </c>
      <c r="RC13" s="40">
        <f>+RB13*3%</f>
        <v>163203.21</v>
      </c>
      <c r="RD13" s="211">
        <f>+RB13-RC13</f>
        <v>5276903.79</v>
      </c>
      <c r="RE13" s="45">
        <v>5583484</v>
      </c>
      <c r="RF13" s="45">
        <v>5583484</v>
      </c>
      <c r="RG13" s="45">
        <f>+RF13*3%</f>
        <v>167504.51999999999</v>
      </c>
      <c r="RH13" s="45">
        <f>+RF13-RG13</f>
        <v>5415979.4800000004</v>
      </c>
      <c r="RI13" s="45">
        <v>5454074</v>
      </c>
      <c r="RJ13" s="40">
        <v>5454074</v>
      </c>
      <c r="RK13" s="40">
        <f t="shared" si="195"/>
        <v>163622.22</v>
      </c>
      <c r="RL13" s="44">
        <f t="shared" si="92"/>
        <v>5290451.78</v>
      </c>
      <c r="RM13" s="45">
        <v>5553144</v>
      </c>
      <c r="RN13" s="40">
        <v>5553144</v>
      </c>
      <c r="RO13" s="40">
        <f t="shared" si="45"/>
        <v>166594.32</v>
      </c>
      <c r="RP13" s="44">
        <f t="shared" si="46"/>
        <v>5386549.6799999997</v>
      </c>
      <c r="RQ13" s="45">
        <v>5353899</v>
      </c>
      <c r="RR13" s="40">
        <v>5353899</v>
      </c>
      <c r="RS13" s="40">
        <f t="shared" si="47"/>
        <v>160616.97</v>
      </c>
      <c r="RT13" s="336">
        <f t="shared" si="48"/>
        <v>5193282.03</v>
      </c>
      <c r="RU13" s="48">
        <v>5626279</v>
      </c>
      <c r="RV13" s="45">
        <v>5626279</v>
      </c>
      <c r="RW13" s="45">
        <f t="shared" si="49"/>
        <v>168788.37</v>
      </c>
      <c r="RX13" s="257">
        <f t="shared" si="50"/>
        <v>5457490.6299999999</v>
      </c>
      <c r="RY13" s="45">
        <v>5559708</v>
      </c>
      <c r="RZ13" s="40">
        <v>5559708</v>
      </c>
      <c r="SA13" s="40">
        <f t="shared" si="51"/>
        <v>166791.24</v>
      </c>
      <c r="SB13" s="44">
        <f t="shared" si="52"/>
        <v>5392916.7599999998</v>
      </c>
      <c r="SC13" s="40">
        <v>5582254</v>
      </c>
      <c r="SD13" s="40">
        <v>5582736</v>
      </c>
      <c r="SE13" s="40">
        <f t="shared" si="93"/>
        <v>167482.07999999999</v>
      </c>
      <c r="SF13" s="44">
        <f t="shared" si="94"/>
        <v>5415253.9199999999</v>
      </c>
      <c r="SG13" s="45">
        <v>5565938</v>
      </c>
      <c r="SH13" s="40">
        <v>5565938</v>
      </c>
      <c r="SI13" s="40">
        <f t="shared" si="95"/>
        <v>166978.13999999998</v>
      </c>
      <c r="SJ13" s="44">
        <f t="shared" si="96"/>
        <v>5398959.8600000003</v>
      </c>
      <c r="SK13" s="45">
        <v>5083727</v>
      </c>
      <c r="SL13" s="40">
        <v>5083727</v>
      </c>
      <c r="SM13" s="40">
        <f t="shared" si="53"/>
        <v>152511.81</v>
      </c>
      <c r="SN13" s="44">
        <f t="shared" si="54"/>
        <v>4931215.1900000004</v>
      </c>
      <c r="SO13" s="45">
        <v>5416137</v>
      </c>
      <c r="SP13" s="40">
        <v>5416137</v>
      </c>
      <c r="SQ13" s="40">
        <f t="shared" si="55"/>
        <v>162484.10999999999</v>
      </c>
      <c r="SR13" s="295">
        <f>+SP13-SQ13</f>
        <v>5253652.8899999997</v>
      </c>
      <c r="SS13" s="45">
        <v>4332458</v>
      </c>
      <c r="ST13" s="40">
        <f>+SS13</f>
        <v>4332458</v>
      </c>
      <c r="SU13" s="40">
        <f t="shared" si="115"/>
        <v>129973.73999999999</v>
      </c>
      <c r="SV13" s="407">
        <f t="shared" si="97"/>
        <v>4202484.26</v>
      </c>
      <c r="SW13" s="45">
        <v>3479375</v>
      </c>
      <c r="SX13" s="40">
        <v>3479375</v>
      </c>
      <c r="SY13" s="40">
        <f>+SX13*3%</f>
        <v>104381.25</v>
      </c>
      <c r="SZ13" s="47">
        <f>+SX13-SY13</f>
        <v>3374993.75</v>
      </c>
      <c r="TA13" s="48">
        <f t="shared" si="98"/>
        <v>65755290</v>
      </c>
      <c r="TB13" s="48">
        <f t="shared" si="99"/>
        <v>65755772</v>
      </c>
      <c r="TC13" s="48">
        <f t="shared" si="100"/>
        <v>1972673.1599999997</v>
      </c>
      <c r="TD13" s="48">
        <f t="shared" si="101"/>
        <v>63783098.840000004</v>
      </c>
      <c r="TE13" s="58">
        <f t="shared" si="58"/>
        <v>67189812.480000004</v>
      </c>
      <c r="TF13" s="56">
        <f t="shared" si="58"/>
        <v>67180691.627279997</v>
      </c>
      <c r="TG13" s="56">
        <f t="shared" si="58"/>
        <v>2015420.7488184005</v>
      </c>
      <c r="TH13" s="59">
        <f t="shared" si="58"/>
        <v>65165270.878461592</v>
      </c>
      <c r="TI13" s="62">
        <f t="shared" si="59"/>
        <v>66484133.896000005</v>
      </c>
      <c r="TJ13" s="412"/>
      <c r="TK13" s="55">
        <f t="shared" si="60"/>
        <v>63400133.895999998</v>
      </c>
      <c r="TL13" s="55"/>
      <c r="TM13" s="55">
        <f t="shared" si="61"/>
        <v>1902004.01688</v>
      </c>
      <c r="TN13" s="55"/>
      <c r="TO13" s="55">
        <f t="shared" si="62"/>
        <v>61498129.87912</v>
      </c>
      <c r="TP13" s="339"/>
      <c r="TQ13" s="217">
        <f t="shared" si="102"/>
        <v>67727948.700000003</v>
      </c>
      <c r="TR13" s="54">
        <f t="shared" si="103"/>
        <v>67728445.159999996</v>
      </c>
      <c r="TS13" s="54">
        <f t="shared" si="104"/>
        <v>2031853.3547999996</v>
      </c>
      <c r="TT13" s="335">
        <f t="shared" si="105"/>
        <v>65696591.805200003</v>
      </c>
    </row>
    <row r="14" spans="1:1182" x14ac:dyDescent="0.25">
      <c r="A14" s="346">
        <v>9</v>
      </c>
      <c r="B14" s="227" t="s">
        <v>12</v>
      </c>
      <c r="C14" s="368">
        <v>0</v>
      </c>
      <c r="D14" s="421">
        <v>8150008969</v>
      </c>
      <c r="E14" s="359"/>
      <c r="F14" s="40"/>
      <c r="G14" s="40"/>
      <c r="H14" s="40"/>
      <c r="I14" s="40"/>
      <c r="J14" s="40"/>
      <c r="K14" s="43"/>
      <c r="L14" s="40"/>
      <c r="M14" s="40"/>
      <c r="N14" s="64"/>
      <c r="O14" s="40"/>
      <c r="P14" s="47"/>
      <c r="Q14" s="48"/>
      <c r="R14" s="40">
        <f t="shared" ref="R14:T23" si="209">+F14+J14+N14</f>
        <v>0</v>
      </c>
      <c r="S14" s="40">
        <f t="shared" si="209"/>
        <v>0</v>
      </c>
      <c r="T14" s="44">
        <f t="shared" si="209"/>
        <v>0</v>
      </c>
      <c r="U14" s="45"/>
      <c r="V14" s="40">
        <v>78365344</v>
      </c>
      <c r="W14" s="40">
        <f t="shared" ref="W14:W21" si="210">+V14*3%</f>
        <v>2350960.3199999998</v>
      </c>
      <c r="X14" s="40">
        <f t="shared" ref="X14:X21" si="211">+V14-W14</f>
        <v>76014383.680000007</v>
      </c>
      <c r="Y14" s="48"/>
      <c r="Z14" s="40">
        <v>77550457</v>
      </c>
      <c r="AA14" s="43">
        <f t="shared" ref="AA14:AA23" si="212">+Z14*3%</f>
        <v>2326513.71</v>
      </c>
      <c r="AB14" s="40">
        <f t="shared" ref="AB14:AB23" si="213">+Z14-AA14</f>
        <v>75223943.290000007</v>
      </c>
      <c r="AC14" s="40"/>
      <c r="AD14" s="64">
        <v>78773237</v>
      </c>
      <c r="AE14" s="40">
        <f t="shared" ref="AE14:AE23" si="214">+AD14*3%</f>
        <v>2363197.11</v>
      </c>
      <c r="AF14" s="40">
        <f t="shared" ref="AF14:AF23" si="215">+AD14-AE14</f>
        <v>76410039.890000001</v>
      </c>
      <c r="AG14" s="40"/>
      <c r="AH14" s="64">
        <v>73101862</v>
      </c>
      <c r="AI14" s="40">
        <f t="shared" ref="AI14:AI23" si="216">+AH14*3%</f>
        <v>2193055.86</v>
      </c>
      <c r="AJ14" s="40">
        <f t="shared" ref="AJ14:AJ23" si="217">+AH14-AI14</f>
        <v>70908806.140000001</v>
      </c>
      <c r="AK14" s="40"/>
      <c r="AL14" s="40">
        <v>80547960</v>
      </c>
      <c r="AM14" s="43">
        <f t="shared" ref="AM14:AM23" si="218">+AL14*3%</f>
        <v>2416438.7999999998</v>
      </c>
      <c r="AN14" s="40">
        <f>+AL14-AM14</f>
        <v>78131521.200000003</v>
      </c>
      <c r="AO14" s="40"/>
      <c r="AP14" s="40">
        <v>75868327</v>
      </c>
      <c r="AQ14" s="40">
        <f t="shared" ref="AQ14:AQ23" si="219">+AP14*3%</f>
        <v>2276049.81</v>
      </c>
      <c r="AR14" s="40">
        <f t="shared" ref="AR14:AR23" si="220">+AP14-AQ14</f>
        <v>73592277.189999998</v>
      </c>
      <c r="AS14" s="40"/>
      <c r="AT14" s="40">
        <v>86436084</v>
      </c>
      <c r="AU14" s="40">
        <f t="shared" ref="AU14:AU23" si="221">+AT14*3%</f>
        <v>2593082.52</v>
      </c>
      <c r="AV14" s="40">
        <f t="shared" ref="AV14:AV23" si="222">+AT14-AU14</f>
        <v>83843001.480000004</v>
      </c>
      <c r="AW14" s="40"/>
      <c r="AX14" s="40">
        <v>90479489</v>
      </c>
      <c r="AY14" s="43">
        <f>+AX14*3%</f>
        <v>2714384.67</v>
      </c>
      <c r="AZ14" s="40">
        <f>+AX14-AY14</f>
        <v>87765104.329999998</v>
      </c>
      <c r="BA14" s="40"/>
      <c r="BB14" s="40">
        <v>84780279</v>
      </c>
      <c r="BC14" s="40">
        <f t="shared" ref="BC14:BC23" si="223">+BB14*3%</f>
        <v>2543408.37</v>
      </c>
      <c r="BD14" s="40">
        <f t="shared" ref="BD14:BD23" si="224">+BB14-BC14</f>
        <v>82236870.629999995</v>
      </c>
      <c r="BE14" s="40"/>
      <c r="BF14" s="40">
        <v>82499508</v>
      </c>
      <c r="BG14" s="40">
        <f t="shared" ref="BG14:BG23" si="225">+BF14*3%</f>
        <v>2474985.2399999998</v>
      </c>
      <c r="BH14" s="40">
        <f t="shared" ref="BH14:BH23" si="226">+BF14-BG14</f>
        <v>80024522.760000005</v>
      </c>
      <c r="BI14" s="40"/>
      <c r="BJ14" s="40">
        <v>76619118</v>
      </c>
      <c r="BK14" s="43">
        <f t="shared" ref="BK14:BK23" si="227">+BJ14*3%</f>
        <v>2298573.54</v>
      </c>
      <c r="BL14" s="40">
        <f t="shared" ref="BL14:BL23" si="228">+BJ14-BK14</f>
        <v>74320544.459999993</v>
      </c>
      <c r="BM14" s="40"/>
      <c r="BN14" s="40">
        <v>81695705</v>
      </c>
      <c r="BO14" s="40">
        <f t="shared" ref="BO14:BO23" si="229">+BN14*3%</f>
        <v>2450871.15</v>
      </c>
      <c r="BP14" s="44">
        <f t="shared" ref="BP14:BP23" si="230">+BN14-BO14</f>
        <v>79244833.849999994</v>
      </c>
      <c r="BQ14" s="45"/>
      <c r="BR14" s="40">
        <f t="shared" ref="BR14:BT23" si="231">+V14+Z14+AD14+AH14+AL14+AP14+AT14+AX14+BB14+BF14+BJ14+BN14</f>
        <v>966717370</v>
      </c>
      <c r="BS14" s="40">
        <f t="shared" si="231"/>
        <v>29001521.099999994</v>
      </c>
      <c r="BT14" s="47">
        <f t="shared" si="231"/>
        <v>937715848.9000001</v>
      </c>
      <c r="BU14" s="48"/>
      <c r="BV14" s="40">
        <v>81810502</v>
      </c>
      <c r="BW14" s="40">
        <f t="shared" ref="BW14:BW23" si="232">+BV14*3%</f>
        <v>2454315.06</v>
      </c>
      <c r="BX14" s="40">
        <f t="shared" ref="BX14:BX21" si="233">+BV14-BW14</f>
        <v>79356186.939999998</v>
      </c>
      <c r="BY14" s="40"/>
      <c r="BZ14" s="40">
        <v>78402356</v>
      </c>
      <c r="CA14" s="43">
        <f t="shared" ref="CA14:CA23" si="234">+BZ14*3%</f>
        <v>2352070.6799999997</v>
      </c>
      <c r="CB14" s="40">
        <f t="shared" ref="CB14:CB23" si="235">+BZ14-CA14</f>
        <v>76050285.319999993</v>
      </c>
      <c r="CC14" s="40"/>
      <c r="CD14" s="40">
        <v>85511100</v>
      </c>
      <c r="CE14" s="40">
        <f t="shared" ref="CE14:CE23" si="236">+CD14*3%</f>
        <v>2565333</v>
      </c>
      <c r="CF14" s="40">
        <f t="shared" ref="CF14:CF23" si="237">+CD14-CE14</f>
        <v>82945767</v>
      </c>
      <c r="CG14" s="40"/>
      <c r="CH14" s="40">
        <v>87285063</v>
      </c>
      <c r="CI14" s="40">
        <f t="shared" ref="CI14:CI23" si="238">+CH14*3%</f>
        <v>2618551.89</v>
      </c>
      <c r="CJ14" s="40">
        <f t="shared" ref="CJ14:CJ23" si="239">+CH14-CI14</f>
        <v>84666511.109999999</v>
      </c>
      <c r="CK14" s="40"/>
      <c r="CL14" s="40">
        <v>76808730</v>
      </c>
      <c r="CM14" s="40">
        <f t="shared" ref="CM14:CM23" si="240">+CL14*3%</f>
        <v>2304261.9</v>
      </c>
      <c r="CN14" s="40">
        <f t="shared" ref="CN14:CN23" si="241">+CL14-CM14</f>
        <v>74504468.099999994</v>
      </c>
      <c r="CO14" s="40"/>
      <c r="CP14" s="40">
        <v>89843560</v>
      </c>
      <c r="CQ14" s="40">
        <f t="shared" ref="CQ14:CQ23" si="242">+CP14*3%</f>
        <v>2695306.8</v>
      </c>
      <c r="CR14" s="40">
        <f t="shared" ref="CR14:CR23" si="243">+CP14-CQ14</f>
        <v>87148253.200000003</v>
      </c>
      <c r="CS14" s="40"/>
      <c r="CT14" s="40">
        <v>87267334</v>
      </c>
      <c r="CU14" s="40">
        <f t="shared" ref="CU14:CU23" si="244">+CT14*3%</f>
        <v>2618020.02</v>
      </c>
      <c r="CV14" s="40">
        <f t="shared" ref="CV14:CV23" si="245">+CT14-CU14</f>
        <v>84649313.980000004</v>
      </c>
      <c r="CW14" s="40"/>
      <c r="CX14" s="40">
        <v>93581825</v>
      </c>
      <c r="CY14" s="40">
        <f t="shared" ref="CY14:CY23" si="246">+CX14*3%</f>
        <v>2807454.75</v>
      </c>
      <c r="CZ14" s="40">
        <f t="shared" ref="CZ14:CZ23" si="247">+CX14-CY14</f>
        <v>90774370.25</v>
      </c>
      <c r="DA14" s="40"/>
      <c r="DB14" s="40">
        <v>95224310</v>
      </c>
      <c r="DC14" s="40">
        <f>+DB14*3%</f>
        <v>2856729.3</v>
      </c>
      <c r="DD14" s="40">
        <f>+DB14-DC14</f>
        <v>92367580.700000003</v>
      </c>
      <c r="DE14" s="40"/>
      <c r="DF14" s="40">
        <v>92994240</v>
      </c>
      <c r="DG14" s="40">
        <f t="shared" ref="DG14:DG23" si="248">+DF14*3%</f>
        <v>2789827.1999999997</v>
      </c>
      <c r="DH14" s="40">
        <f t="shared" ref="DH14:DH23" si="249">+DF14-DG14</f>
        <v>90204412.799999997</v>
      </c>
      <c r="DI14" s="40"/>
      <c r="DJ14" s="40">
        <v>95035154</v>
      </c>
      <c r="DK14" s="40">
        <f t="shared" ref="DK14:DK23" si="250">+DJ14*3%</f>
        <v>2851054.62</v>
      </c>
      <c r="DL14" s="40">
        <f t="shared" ref="DL14:DL23" si="251">+DJ14-DK14</f>
        <v>92184099.379999995</v>
      </c>
      <c r="DM14" s="40"/>
      <c r="DN14" s="40">
        <v>98454853</v>
      </c>
      <c r="DO14" s="40">
        <f t="shared" ref="DO14:DO23" si="252">+DN14*3%</f>
        <v>2953645.59</v>
      </c>
      <c r="DP14" s="44">
        <f t="shared" ref="DP14:DP23" si="253">+DN14-DO14</f>
        <v>95501207.409999996</v>
      </c>
      <c r="DQ14" s="245">
        <f t="shared" si="204"/>
        <v>0</v>
      </c>
      <c r="DR14" s="40">
        <f t="shared" ref="DR14:DT23" si="254">+BV14+BZ14+CD14+CH14+CL14+CP14+CT14+CX14+DB14+DF14+DJ14+DN14</f>
        <v>1062219027</v>
      </c>
      <c r="DS14" s="40">
        <f t="shared" si="254"/>
        <v>31866570.810000002</v>
      </c>
      <c r="DT14" s="47">
        <f t="shared" si="254"/>
        <v>1030352456.1899999</v>
      </c>
      <c r="DU14" s="48"/>
      <c r="DV14" s="40">
        <v>100487551</v>
      </c>
      <c r="DW14" s="40">
        <f>+DV14*3%</f>
        <v>3014626.53</v>
      </c>
      <c r="DX14" s="40">
        <f>+DV14-DW14</f>
        <v>97472924.469999999</v>
      </c>
      <c r="DY14" s="40"/>
      <c r="DZ14" s="40">
        <v>84525428</v>
      </c>
      <c r="EA14" s="40">
        <f>+DZ14*3%</f>
        <v>2535762.84</v>
      </c>
      <c r="EB14" s="40">
        <f t="shared" ref="EB14:EB23" si="255">+DZ14-EA14</f>
        <v>81989665.159999996</v>
      </c>
      <c r="EC14" s="40"/>
      <c r="ED14" s="40">
        <v>89690721.650000006</v>
      </c>
      <c r="EE14" s="40">
        <f>+ED14*3%</f>
        <v>2690721.6495000003</v>
      </c>
      <c r="EF14" s="40">
        <f t="shared" ref="EF14:EF23" si="256">+ED14-EE14</f>
        <v>87000000.000500008</v>
      </c>
      <c r="EG14" s="40"/>
      <c r="EH14" s="40">
        <v>81448359</v>
      </c>
      <c r="EI14" s="40">
        <f>+EH14*3%</f>
        <v>2443450.77</v>
      </c>
      <c r="EJ14" s="40">
        <f t="shared" ref="EJ14:EJ23" si="257">+EH14-EI14</f>
        <v>79004908.230000004</v>
      </c>
      <c r="EK14" s="40"/>
      <c r="EL14" s="40">
        <v>62534641</v>
      </c>
      <c r="EM14" s="40">
        <f>+EL14*3%</f>
        <v>1876039.23</v>
      </c>
      <c r="EN14" s="40">
        <f t="shared" ref="EN14:EN23" si="258">+EL14-EM14</f>
        <v>60658601.770000003</v>
      </c>
      <c r="EO14" s="40"/>
      <c r="EP14" s="40">
        <v>85790542</v>
      </c>
      <c r="EQ14" s="40">
        <f>+EP14*3%</f>
        <v>2573716.2599999998</v>
      </c>
      <c r="ER14" s="40">
        <f t="shared" ref="ER14:ER23" si="259">+EP14-EQ14</f>
        <v>83216825.739999995</v>
      </c>
      <c r="ES14" s="40"/>
      <c r="ET14" s="40">
        <v>97965878</v>
      </c>
      <c r="EU14" s="40">
        <f>+ET14*3%</f>
        <v>2938976.34</v>
      </c>
      <c r="EV14" s="40">
        <f t="shared" ref="EV14:EV23" si="260">+ET14-EU14</f>
        <v>95026901.659999996</v>
      </c>
      <c r="EW14" s="40"/>
      <c r="EX14" s="40">
        <v>93960970</v>
      </c>
      <c r="EY14" s="40">
        <f>+EX14*3%</f>
        <v>2818829.1</v>
      </c>
      <c r="EZ14" s="40">
        <f t="shared" ref="EZ14:EZ23" si="261">+EX14-EY14</f>
        <v>91142140.900000006</v>
      </c>
      <c r="FA14" s="40"/>
      <c r="FB14" s="40">
        <v>93849937</v>
      </c>
      <c r="FC14" s="40">
        <f>+FB14*3%</f>
        <v>2815498.11</v>
      </c>
      <c r="FD14" s="40">
        <f t="shared" ref="FD14:FD23" si="262">+FB14-FC14</f>
        <v>91034438.890000001</v>
      </c>
      <c r="FE14" s="40"/>
      <c r="FF14" s="40">
        <v>99616948</v>
      </c>
      <c r="FG14" s="40">
        <f>+FF14*3%</f>
        <v>2988508.44</v>
      </c>
      <c r="FH14" s="40">
        <f t="shared" ref="FH14:FH23" si="263">+FF14-FG14</f>
        <v>96628439.560000002</v>
      </c>
      <c r="FI14" s="40"/>
      <c r="FJ14" s="40">
        <v>99579071</v>
      </c>
      <c r="FK14" s="40">
        <f>+FJ14*3%</f>
        <v>2987372.13</v>
      </c>
      <c r="FL14" s="40">
        <f t="shared" ref="FL14:FL23" si="264">+FJ14-FK14</f>
        <v>96591698.870000005</v>
      </c>
      <c r="FM14" s="40"/>
      <c r="FN14" s="40">
        <v>93603110</v>
      </c>
      <c r="FO14" s="40">
        <f>+FN14*3%</f>
        <v>2808093.3</v>
      </c>
      <c r="FP14" s="44">
        <f t="shared" ref="FP14:FP23" si="265">+FN14-FO14</f>
        <v>90795016.700000003</v>
      </c>
      <c r="FQ14" s="45"/>
      <c r="FR14" s="40">
        <f t="shared" ref="FR14:FT23" si="266">+DV14+DZ14+ED14+EH14+EL14+EP14+ET14+EX14+FB14+FF14+FJ14+FN14</f>
        <v>1083053156.6500001</v>
      </c>
      <c r="FS14" s="40">
        <f t="shared" si="266"/>
        <v>32491594.699500002</v>
      </c>
      <c r="FT14" s="47">
        <f t="shared" si="266"/>
        <v>1050561561.9505001</v>
      </c>
      <c r="FU14" s="48">
        <v>102349567</v>
      </c>
      <c r="FV14" s="40">
        <v>100998960</v>
      </c>
      <c r="FW14" s="40">
        <f>+FV14*3%</f>
        <v>3029968.8</v>
      </c>
      <c r="FX14" s="40">
        <f t="shared" ref="FX14:FX23" si="267">+FV14-FW14</f>
        <v>97968991.200000003</v>
      </c>
      <c r="FY14" s="40">
        <v>101182170</v>
      </c>
      <c r="FZ14" s="40">
        <v>95402056</v>
      </c>
      <c r="GA14" s="40">
        <f t="shared" si="120"/>
        <v>2862061.6799999997</v>
      </c>
      <c r="GB14" s="40">
        <f t="shared" si="121"/>
        <v>92539994.319999993</v>
      </c>
      <c r="GC14" s="40">
        <v>90039014</v>
      </c>
      <c r="GD14" s="40">
        <v>60114400</v>
      </c>
      <c r="GE14" s="40">
        <f t="shared" si="122"/>
        <v>1803432</v>
      </c>
      <c r="GF14" s="40">
        <f t="shared" si="123"/>
        <v>58310968</v>
      </c>
      <c r="GG14" s="40">
        <v>50710039</v>
      </c>
      <c r="GH14" s="40">
        <v>59093206</v>
      </c>
      <c r="GI14" s="40">
        <f t="shared" si="124"/>
        <v>1772796.18</v>
      </c>
      <c r="GJ14" s="40">
        <f t="shared" si="125"/>
        <v>57320409.82</v>
      </c>
      <c r="GK14" s="40">
        <v>55946842</v>
      </c>
      <c r="GL14" s="40">
        <v>74726709</v>
      </c>
      <c r="GM14" s="40">
        <f t="shared" si="126"/>
        <v>2241801.27</v>
      </c>
      <c r="GN14" s="40">
        <f t="shared" si="127"/>
        <v>72484907.730000004</v>
      </c>
      <c r="GO14" s="40">
        <v>62023512</v>
      </c>
      <c r="GP14" s="40">
        <v>66837162</v>
      </c>
      <c r="GQ14" s="40">
        <f t="shared" si="128"/>
        <v>2005114.8599999999</v>
      </c>
      <c r="GR14" s="40">
        <f t="shared" si="129"/>
        <v>64832047.140000001</v>
      </c>
      <c r="GS14" s="40">
        <v>69064313</v>
      </c>
      <c r="GT14" s="40">
        <v>60228580</v>
      </c>
      <c r="GU14" s="40">
        <f t="shared" si="130"/>
        <v>1806857.4</v>
      </c>
      <c r="GV14" s="40">
        <f t="shared" si="131"/>
        <v>58421722.600000001</v>
      </c>
      <c r="GW14" s="40">
        <v>69710027</v>
      </c>
      <c r="GX14" s="52">
        <v>75331908</v>
      </c>
      <c r="GY14" s="40">
        <f t="shared" si="132"/>
        <v>2259957.2399999998</v>
      </c>
      <c r="GZ14" s="40">
        <f t="shared" si="133"/>
        <v>73071950.760000005</v>
      </c>
      <c r="HA14" s="40">
        <v>71096174</v>
      </c>
      <c r="HB14" s="52">
        <v>67557625</v>
      </c>
      <c r="HC14" s="40">
        <f t="shared" si="134"/>
        <v>2026728.75</v>
      </c>
      <c r="HD14" s="40">
        <f t="shared" si="196"/>
        <v>65530896.25</v>
      </c>
      <c r="HE14" s="40">
        <v>75450251</v>
      </c>
      <c r="HF14" s="52">
        <v>71990020</v>
      </c>
      <c r="HG14" s="40">
        <f t="shared" si="135"/>
        <v>2159700.6</v>
      </c>
      <c r="HH14" s="40">
        <f t="shared" si="136"/>
        <v>69830319.400000006</v>
      </c>
      <c r="HI14" s="40">
        <v>71419266</v>
      </c>
      <c r="HJ14" s="52">
        <v>80234576</v>
      </c>
      <c r="HK14" s="40">
        <f t="shared" si="137"/>
        <v>2407037.2799999998</v>
      </c>
      <c r="HL14" s="40">
        <f t="shared" si="138"/>
        <v>77827538.719999999</v>
      </c>
      <c r="HM14" s="40">
        <v>73250003</v>
      </c>
      <c r="HN14" s="40">
        <v>61995947</v>
      </c>
      <c r="HO14" s="40">
        <f t="shared" si="139"/>
        <v>1859878.41</v>
      </c>
      <c r="HP14" s="44">
        <f t="shared" si="140"/>
        <v>60136068.590000004</v>
      </c>
      <c r="HQ14" s="45">
        <f t="shared" si="141"/>
        <v>892241178</v>
      </c>
      <c r="HR14" s="40">
        <f t="shared" si="142"/>
        <v>874511149</v>
      </c>
      <c r="HS14" s="40">
        <f t="shared" si="143"/>
        <v>26235334.470000003</v>
      </c>
      <c r="HT14" s="47">
        <f t="shared" si="144"/>
        <v>848275814.53000009</v>
      </c>
      <c r="HU14" s="254">
        <v>65922497</v>
      </c>
      <c r="HV14" s="53">
        <v>79876211</v>
      </c>
      <c r="HW14" s="53">
        <f t="shared" si="145"/>
        <v>2396286.33</v>
      </c>
      <c r="HX14" s="53">
        <f t="shared" si="146"/>
        <v>77479924.670000002</v>
      </c>
      <c r="HY14" s="40">
        <v>70231009</v>
      </c>
      <c r="HZ14" s="40">
        <v>72642434</v>
      </c>
      <c r="IA14" s="40">
        <f t="shared" si="147"/>
        <v>2179273.02</v>
      </c>
      <c r="IB14" s="40">
        <f t="shared" si="148"/>
        <v>70463160.980000004</v>
      </c>
      <c r="IC14" s="40">
        <v>74835627</v>
      </c>
      <c r="ID14" s="40">
        <v>68817836</v>
      </c>
      <c r="IE14" s="40">
        <f t="shared" si="149"/>
        <v>2064535.0799999998</v>
      </c>
      <c r="IF14" s="40">
        <f t="shared" si="150"/>
        <v>66753300.920000002</v>
      </c>
      <c r="IG14" s="40">
        <v>70985560</v>
      </c>
      <c r="IH14" s="40">
        <v>69272149</v>
      </c>
      <c r="II14" s="40">
        <f t="shared" si="151"/>
        <v>2078164.47</v>
      </c>
      <c r="IJ14" s="40">
        <f t="shared" si="152"/>
        <v>67193984.530000001</v>
      </c>
      <c r="IK14" s="45">
        <v>61318650</v>
      </c>
      <c r="IL14" s="40">
        <v>64589319</v>
      </c>
      <c r="IM14" s="40">
        <f t="shared" si="153"/>
        <v>1937679.5699999998</v>
      </c>
      <c r="IN14" s="40">
        <f t="shared" si="154"/>
        <v>62651639.43</v>
      </c>
      <c r="IO14" s="45">
        <v>77692120</v>
      </c>
      <c r="IP14" s="40">
        <v>74228990</v>
      </c>
      <c r="IQ14" s="40">
        <f t="shared" si="155"/>
        <v>2226869.6999999997</v>
      </c>
      <c r="IR14" s="40">
        <f t="shared" si="156"/>
        <v>72002120.299999997</v>
      </c>
      <c r="IS14" s="45">
        <v>86117182</v>
      </c>
      <c r="IT14" s="40">
        <v>87218079</v>
      </c>
      <c r="IU14" s="40">
        <f t="shared" si="157"/>
        <v>2616542.37</v>
      </c>
      <c r="IV14" s="40">
        <f t="shared" si="158"/>
        <v>84601536.629999995</v>
      </c>
      <c r="IW14" s="45">
        <v>86157246</v>
      </c>
      <c r="IX14" s="40">
        <v>90606336</v>
      </c>
      <c r="IY14" s="40">
        <f t="shared" si="159"/>
        <v>2718190.08</v>
      </c>
      <c r="IZ14" s="40">
        <f t="shared" si="160"/>
        <v>87888145.920000002</v>
      </c>
      <c r="JA14" s="45">
        <v>85106464</v>
      </c>
      <c r="JB14" s="40">
        <v>83422461</v>
      </c>
      <c r="JC14" s="40">
        <f t="shared" si="161"/>
        <v>2502673.83</v>
      </c>
      <c r="JD14" s="40">
        <f t="shared" si="162"/>
        <v>80919787.170000002</v>
      </c>
      <c r="JE14" s="40">
        <v>85609805</v>
      </c>
      <c r="JF14" s="40">
        <v>92251282</v>
      </c>
      <c r="JG14" s="40">
        <f t="shared" si="163"/>
        <v>2767538.46</v>
      </c>
      <c r="JH14" s="40">
        <f t="shared" si="164"/>
        <v>89483743.540000007</v>
      </c>
      <c r="JI14" s="45">
        <v>86301541</v>
      </c>
      <c r="JJ14" s="48">
        <v>70702444</v>
      </c>
      <c r="JK14" s="48">
        <f t="shared" si="165"/>
        <v>2121073.3199999998</v>
      </c>
      <c r="JL14" s="48">
        <f t="shared" si="166"/>
        <v>68581370.680000007</v>
      </c>
      <c r="JM14" s="48">
        <v>89026994.469999999</v>
      </c>
      <c r="JN14" s="48">
        <v>96370918</v>
      </c>
      <c r="JO14" s="48">
        <f t="shared" si="167"/>
        <v>2891127.54</v>
      </c>
      <c r="JP14" s="215">
        <f t="shared" si="168"/>
        <v>93479790.459999993</v>
      </c>
      <c r="JQ14" s="45">
        <f t="shared" si="63"/>
        <v>939304695.47000003</v>
      </c>
      <c r="JR14" s="45">
        <f t="shared" si="0"/>
        <v>949998459</v>
      </c>
      <c r="JS14" s="45">
        <f t="shared" si="0"/>
        <v>28499953.769999996</v>
      </c>
      <c r="JT14" s="257">
        <f t="shared" si="0"/>
        <v>921498505.23000002</v>
      </c>
      <c r="JU14" s="48">
        <v>86956377</v>
      </c>
      <c r="JV14" s="40">
        <v>85916220</v>
      </c>
      <c r="JW14" s="40">
        <f t="shared" si="169"/>
        <v>2577486.6</v>
      </c>
      <c r="JX14" s="40">
        <f t="shared" si="170"/>
        <v>83338733.400000006</v>
      </c>
      <c r="JY14" s="40">
        <v>84101798.959999993</v>
      </c>
      <c r="JZ14" s="40">
        <v>89922001</v>
      </c>
      <c r="KA14" s="40">
        <f t="shared" si="171"/>
        <v>2697660.03</v>
      </c>
      <c r="KB14" s="40">
        <f t="shared" si="172"/>
        <v>87224340.969999999</v>
      </c>
      <c r="KC14" s="40">
        <v>102509038</v>
      </c>
      <c r="KD14" s="40">
        <v>94950709</v>
      </c>
      <c r="KE14" s="40">
        <f t="shared" si="173"/>
        <v>2848521.27</v>
      </c>
      <c r="KF14" s="74">
        <f>+KD14-KE14</f>
        <v>92102187.730000004</v>
      </c>
      <c r="KG14" s="40">
        <v>94761209</v>
      </c>
      <c r="KH14" s="40">
        <v>103371419</v>
      </c>
      <c r="KI14" s="40">
        <f t="shared" si="174"/>
        <v>3101142.57</v>
      </c>
      <c r="KJ14" s="70">
        <f t="shared" si="175"/>
        <v>100270276.43000001</v>
      </c>
      <c r="KK14" s="40">
        <v>106012815</v>
      </c>
      <c r="KL14" s="40">
        <v>105953621</v>
      </c>
      <c r="KM14" s="40">
        <f t="shared" si="176"/>
        <v>3178608.63</v>
      </c>
      <c r="KN14" s="71">
        <f t="shared" si="177"/>
        <v>102775012.37</v>
      </c>
      <c r="KO14" s="40">
        <v>117625325.37</v>
      </c>
      <c r="KP14" s="40">
        <v>94926140.760000005</v>
      </c>
      <c r="KQ14" s="40">
        <f t="shared" si="178"/>
        <v>2847784.2228000001</v>
      </c>
      <c r="KR14" s="71">
        <f t="shared" si="179"/>
        <v>92078356.537200004</v>
      </c>
      <c r="KS14" s="40">
        <v>111041488</v>
      </c>
      <c r="KT14" s="40">
        <v>117949879</v>
      </c>
      <c r="KU14" s="40">
        <f t="shared" si="180"/>
        <v>3538496.3699999996</v>
      </c>
      <c r="KV14" s="71">
        <f t="shared" si="181"/>
        <v>114411382.63</v>
      </c>
      <c r="KW14" s="40">
        <v>122546539</v>
      </c>
      <c r="KX14" s="40">
        <v>131097456</v>
      </c>
      <c r="KY14" s="40">
        <f t="shared" si="182"/>
        <v>3932923.6799999997</v>
      </c>
      <c r="KZ14" s="72">
        <f t="shared" si="183"/>
        <v>127164532.31999999</v>
      </c>
      <c r="LA14" s="40">
        <v>114248920</v>
      </c>
      <c r="LB14" s="40">
        <v>114923234</v>
      </c>
      <c r="LC14" s="40">
        <f>+LB14*3%</f>
        <v>3447697.02</v>
      </c>
      <c r="LD14" s="70">
        <f t="shared" si="106"/>
        <v>111475536.98</v>
      </c>
      <c r="LE14" s="40">
        <v>108605772</v>
      </c>
      <c r="LF14" s="40">
        <v>111357080</v>
      </c>
      <c r="LG14" s="40">
        <f t="shared" si="2"/>
        <v>3340712.4</v>
      </c>
      <c r="LH14" s="70">
        <f t="shared" si="198"/>
        <v>108016367.59999999</v>
      </c>
      <c r="LI14" s="40">
        <v>108396701</v>
      </c>
      <c r="LJ14" s="40">
        <v>109018774</v>
      </c>
      <c r="LK14" s="40">
        <f>+LJ14*3%</f>
        <v>3270563.2199999997</v>
      </c>
      <c r="LL14" s="73">
        <f t="shared" si="107"/>
        <v>105748210.78</v>
      </c>
      <c r="LM14" s="40">
        <v>114050407</v>
      </c>
      <c r="LN14" s="40">
        <v>112403876</v>
      </c>
      <c r="LO14" s="40">
        <f t="shared" si="5"/>
        <v>3372116.28</v>
      </c>
      <c r="LP14" s="196">
        <f t="shared" si="108"/>
        <v>109031759.72</v>
      </c>
      <c r="LQ14" s="45">
        <f t="shared" si="109"/>
        <v>1270856390.3299999</v>
      </c>
      <c r="LR14" s="40">
        <f t="shared" si="6"/>
        <v>1271790409.76</v>
      </c>
      <c r="LS14" s="40">
        <f t="shared" si="6"/>
        <v>38153712.292800002</v>
      </c>
      <c r="LT14" s="47">
        <f t="shared" si="6"/>
        <v>1233636697.4672003</v>
      </c>
      <c r="LU14" s="48">
        <v>109823011</v>
      </c>
      <c r="LV14" s="40">
        <v>110457787</v>
      </c>
      <c r="LW14" s="40">
        <f>+LV14*3%</f>
        <v>3313733.61</v>
      </c>
      <c r="LX14" s="150">
        <f t="shared" si="110"/>
        <v>107144053.39</v>
      </c>
      <c r="LY14" s="40">
        <v>115381444</v>
      </c>
      <c r="LZ14" s="40">
        <v>115949216</v>
      </c>
      <c r="MA14" s="40">
        <f>+LZ14*3%</f>
        <v>3478476.48</v>
      </c>
      <c r="MB14" s="150">
        <f t="shared" si="199"/>
        <v>112470739.52</v>
      </c>
      <c r="MC14" s="40">
        <v>124534991</v>
      </c>
      <c r="MD14" s="40">
        <v>119806106</v>
      </c>
      <c r="ME14" s="40">
        <f>+MD14*3%</f>
        <v>3594183.1799999997</v>
      </c>
      <c r="MF14" s="73">
        <f t="shared" si="200"/>
        <v>116211922.81999999</v>
      </c>
      <c r="MG14" s="40">
        <v>90485628</v>
      </c>
      <c r="MH14" s="40">
        <v>88568983</v>
      </c>
      <c r="MI14" s="40">
        <f>+MH14*3%</f>
        <v>2657069.4899999998</v>
      </c>
      <c r="MJ14" s="73">
        <f t="shared" si="201"/>
        <v>85911913.510000005</v>
      </c>
      <c r="MK14" s="81"/>
      <c r="ML14" s="81"/>
      <c r="MM14" s="81">
        <f>+ML14*3%</f>
        <v>0</v>
      </c>
      <c r="MN14" s="81">
        <f t="shared" si="202"/>
        <v>0</v>
      </c>
      <c r="MO14" s="81"/>
      <c r="MP14" s="81"/>
      <c r="MQ14" s="81">
        <f>+MP14*3%</f>
        <v>0</v>
      </c>
      <c r="MR14" s="81">
        <f t="shared" si="203"/>
        <v>0</v>
      </c>
      <c r="MS14" s="81"/>
      <c r="MT14" s="81"/>
      <c r="MU14" s="81"/>
      <c r="MV14" s="81"/>
      <c r="MW14" s="81"/>
      <c r="MX14" s="81"/>
      <c r="MY14" s="81"/>
      <c r="MZ14" s="81"/>
      <c r="NA14" s="81"/>
      <c r="NB14" s="81"/>
      <c r="NC14" s="81"/>
      <c r="ND14" s="81"/>
      <c r="NE14" s="81"/>
      <c r="NF14" s="81"/>
      <c r="NG14" s="81">
        <f t="shared" si="66"/>
        <v>0</v>
      </c>
      <c r="NH14" s="81"/>
      <c r="NI14" s="81"/>
      <c r="NJ14" s="81"/>
      <c r="NK14" s="81"/>
      <c r="NL14" s="81"/>
      <c r="NM14" s="81">
        <f>+NI14</f>
        <v>0</v>
      </c>
      <c r="NN14" s="81">
        <f>+NJ14</f>
        <v>0</v>
      </c>
      <c r="NO14" s="81">
        <f>+NK14</f>
        <v>0</v>
      </c>
      <c r="NP14" s="197">
        <f>+NL14</f>
        <v>0</v>
      </c>
      <c r="NQ14" s="45">
        <f t="shared" si="24"/>
        <v>440225074</v>
      </c>
      <c r="NR14" s="48">
        <f t="shared" si="25"/>
        <v>434782092</v>
      </c>
      <c r="NS14" s="48">
        <f t="shared" si="26"/>
        <v>13043462.76</v>
      </c>
      <c r="NT14" s="57">
        <f t="shared" si="27"/>
        <v>421738629.24000001</v>
      </c>
      <c r="NU14" s="199"/>
      <c r="NV14" s="81"/>
      <c r="NW14" s="81"/>
      <c r="NX14" s="84"/>
      <c r="NY14" s="82"/>
      <c r="NZ14" s="81"/>
      <c r="OA14" s="81"/>
      <c r="OB14" s="84"/>
      <c r="OC14" s="205"/>
      <c r="OD14" s="84"/>
      <c r="OE14" s="84"/>
      <c r="OF14" s="84"/>
      <c r="OG14" s="82"/>
      <c r="OH14" s="81"/>
      <c r="OI14" s="81"/>
      <c r="OJ14" s="83"/>
      <c r="OK14" s="82"/>
      <c r="OL14" s="81"/>
      <c r="OM14" s="81"/>
      <c r="ON14" s="84"/>
      <c r="OO14" s="82"/>
      <c r="OP14" s="81"/>
      <c r="OQ14" s="81"/>
      <c r="OR14" s="83"/>
      <c r="OS14" s="82"/>
      <c r="OT14" s="81"/>
      <c r="OU14" s="81"/>
      <c r="OV14" s="84"/>
      <c r="OW14" s="82"/>
      <c r="OX14" s="81"/>
      <c r="OY14" s="81"/>
      <c r="OZ14" s="84"/>
      <c r="PA14" s="82"/>
      <c r="PB14" s="81"/>
      <c r="PC14" s="81"/>
      <c r="PD14" s="84"/>
      <c r="PE14" s="82"/>
      <c r="PF14" s="81"/>
      <c r="PG14" s="81"/>
      <c r="PH14" s="84"/>
      <c r="PI14" s="82"/>
      <c r="PJ14" s="81"/>
      <c r="PK14" s="81"/>
      <c r="PL14" s="83"/>
      <c r="PM14" s="82"/>
      <c r="PN14" s="81"/>
      <c r="PO14" s="81"/>
      <c r="PP14" s="84"/>
      <c r="PQ14" s="82">
        <f t="shared" si="32"/>
        <v>0</v>
      </c>
      <c r="PR14" s="81">
        <f t="shared" si="33"/>
        <v>0</v>
      </c>
      <c r="PS14" s="81">
        <f t="shared" si="34"/>
        <v>0</v>
      </c>
      <c r="PT14" s="84">
        <f t="shared" si="35"/>
        <v>0</v>
      </c>
      <c r="PU14" s="139">
        <f t="shared" si="36"/>
        <v>440225074</v>
      </c>
      <c r="PV14" s="139">
        <f t="shared" si="37"/>
        <v>434782092</v>
      </c>
      <c r="PW14" s="139">
        <f t="shared" si="38"/>
        <v>13043462.76</v>
      </c>
      <c r="PX14" s="154">
        <f t="shared" si="39"/>
        <v>421738629.24000001</v>
      </c>
      <c r="PY14" s="48">
        <f t="shared" si="88"/>
        <v>1270856390.3299999</v>
      </c>
      <c r="PZ14" s="40">
        <f t="shared" si="112"/>
        <v>1271790409.76</v>
      </c>
      <c r="QA14" s="40">
        <f t="shared" si="113"/>
        <v>38153712.292800002</v>
      </c>
      <c r="QB14" s="47">
        <f t="shared" si="114"/>
        <v>1233636697.4672003</v>
      </c>
      <c r="QC14" s="48">
        <f t="shared" si="184"/>
        <v>939304695.47000003</v>
      </c>
      <c r="QD14" s="48">
        <f t="shared" si="185"/>
        <v>949998459</v>
      </c>
      <c r="QE14" s="48">
        <f t="shared" si="186"/>
        <v>28499953.769999996</v>
      </c>
      <c r="QF14" s="57">
        <f t="shared" si="187"/>
        <v>921498505.23000002</v>
      </c>
      <c r="QG14" s="58">
        <f t="shared" si="188"/>
        <v>892241178</v>
      </c>
      <c r="QH14" s="56">
        <f t="shared" si="189"/>
        <v>874511149</v>
      </c>
      <c r="QI14" s="56">
        <f t="shared" si="190"/>
        <v>26235334.470000003</v>
      </c>
      <c r="QJ14" s="59">
        <f t="shared" si="191"/>
        <v>848275814.53000009</v>
      </c>
      <c r="QK14" s="58">
        <f t="shared" si="207"/>
        <v>939304695.47000003</v>
      </c>
      <c r="QL14" s="56">
        <f t="shared" si="207"/>
        <v>949998459</v>
      </c>
      <c r="QM14" s="56">
        <f t="shared" si="207"/>
        <v>28499953.769999996</v>
      </c>
      <c r="QN14" s="60">
        <f t="shared" si="207"/>
        <v>921498505.23000002</v>
      </c>
      <c r="QO14" s="58">
        <f t="shared" si="208"/>
        <v>992093619.35541403</v>
      </c>
      <c r="QP14" s="56">
        <f t="shared" si="208"/>
        <v>1003388372.3958</v>
      </c>
      <c r="QQ14" s="55">
        <f t="shared" si="208"/>
        <v>30101651.171873998</v>
      </c>
      <c r="QR14" s="61">
        <f t="shared" si="208"/>
        <v>973286721.22392607</v>
      </c>
      <c r="QS14" s="62">
        <f t="shared" si="194"/>
        <v>1366170619.6047499</v>
      </c>
      <c r="QT14" s="55">
        <f t="shared" si="40"/>
        <v>1367174690.4919999</v>
      </c>
      <c r="QU14" s="55">
        <f t="shared" si="40"/>
        <v>41015240.714759998</v>
      </c>
      <c r="QV14" s="61">
        <f t="shared" si="40"/>
        <v>1326159449.7772403</v>
      </c>
      <c r="QW14" s="82"/>
      <c r="QX14" s="81"/>
      <c r="QY14" s="81"/>
      <c r="QZ14" s="84"/>
      <c r="RA14" s="82"/>
      <c r="RB14" s="81"/>
      <c r="RC14" s="81"/>
      <c r="RD14" s="84"/>
      <c r="RE14" s="82"/>
      <c r="RF14" s="81"/>
      <c r="RG14" s="81"/>
      <c r="RH14" s="84"/>
      <c r="RI14" s="82"/>
      <c r="RJ14" s="81"/>
      <c r="RK14" s="81"/>
      <c r="RL14" s="84"/>
      <c r="RM14" s="82"/>
      <c r="RN14" s="81"/>
      <c r="RO14" s="81"/>
      <c r="RP14" s="84"/>
      <c r="RQ14" s="82"/>
      <c r="RR14" s="81"/>
      <c r="RS14" s="81"/>
      <c r="RT14" s="83"/>
      <c r="RU14" s="199"/>
      <c r="RV14" s="81"/>
      <c r="RW14" s="81"/>
      <c r="RX14" s="83"/>
      <c r="RY14" s="82"/>
      <c r="RZ14" s="81"/>
      <c r="SA14" s="81"/>
      <c r="SB14" s="84"/>
      <c r="SC14" s="82"/>
      <c r="SD14" s="81"/>
      <c r="SE14" s="81"/>
      <c r="SF14" s="84"/>
      <c r="SG14" s="82"/>
      <c r="SH14" s="81"/>
      <c r="SI14" s="81"/>
      <c r="SJ14" s="84"/>
      <c r="SK14" s="82"/>
      <c r="SL14" s="81"/>
      <c r="SM14" s="81"/>
      <c r="SN14" s="84"/>
      <c r="SO14" s="82">
        <f t="shared" ref="SO14:SO33" si="268">+SK14</f>
        <v>0</v>
      </c>
      <c r="SP14" s="81">
        <f t="shared" ref="SP14:SP38" si="269">+SL14</f>
        <v>0</v>
      </c>
      <c r="SQ14" s="81"/>
      <c r="SR14" s="84"/>
      <c r="SS14" s="82"/>
      <c r="ST14" s="81"/>
      <c r="SU14" s="81"/>
      <c r="SV14" s="84"/>
      <c r="SW14" s="82"/>
      <c r="SX14" s="81"/>
      <c r="SY14" s="81"/>
      <c r="SZ14" s="83"/>
      <c r="TA14" s="82"/>
      <c r="TB14" s="81"/>
      <c r="TC14" s="81"/>
      <c r="TD14" s="83"/>
      <c r="TE14" s="82"/>
      <c r="TF14" s="81"/>
      <c r="TG14" s="81"/>
      <c r="TH14" s="84"/>
      <c r="TI14" s="82">
        <f t="shared" si="59"/>
        <v>0</v>
      </c>
      <c r="TJ14" s="81"/>
      <c r="TK14" s="81">
        <f t="shared" si="60"/>
        <v>0</v>
      </c>
      <c r="TL14" s="81"/>
      <c r="TM14" s="81">
        <f t="shared" si="61"/>
        <v>0</v>
      </c>
      <c r="TN14" s="81"/>
      <c r="TO14" s="81">
        <f t="shared" si="62"/>
        <v>0</v>
      </c>
      <c r="TP14" s="83"/>
      <c r="TQ14" s="217">
        <f t="shared" ref="TQ14:TQ40" si="270">+TA14*1.03</f>
        <v>0</v>
      </c>
      <c r="TR14" s="54">
        <f t="shared" ref="TR14:TR40" si="271">+TB14*1.03</f>
        <v>0</v>
      </c>
      <c r="TS14" s="54">
        <f t="shared" ref="TS14:TS40" si="272">+TC14*1.03</f>
        <v>0</v>
      </c>
      <c r="TT14" s="335">
        <f t="shared" ref="TT14:TT40" si="273">+TD14*1.03</f>
        <v>0</v>
      </c>
    </row>
    <row r="15" spans="1:1182" x14ac:dyDescent="0.25">
      <c r="A15" s="346">
        <v>10</v>
      </c>
      <c r="B15" s="227" t="s">
        <v>16</v>
      </c>
      <c r="C15" s="367">
        <v>5</v>
      </c>
      <c r="D15" s="421">
        <v>8150019012</v>
      </c>
      <c r="E15" s="359"/>
      <c r="F15" s="40"/>
      <c r="G15" s="40"/>
      <c r="H15" s="40"/>
      <c r="I15" s="40"/>
      <c r="J15" s="40"/>
      <c r="K15" s="43"/>
      <c r="L15" s="40"/>
      <c r="M15" s="40"/>
      <c r="N15" s="64"/>
      <c r="O15" s="40"/>
      <c r="P15" s="47"/>
      <c r="Q15" s="48"/>
      <c r="R15" s="40">
        <f t="shared" si="209"/>
        <v>0</v>
      </c>
      <c r="S15" s="40">
        <f t="shared" si="209"/>
        <v>0</v>
      </c>
      <c r="T15" s="44">
        <f t="shared" si="209"/>
        <v>0</v>
      </c>
      <c r="U15" s="45"/>
      <c r="V15" s="40">
        <v>1727423</v>
      </c>
      <c r="W15" s="46">
        <f t="shared" si="210"/>
        <v>51822.689999999995</v>
      </c>
      <c r="X15" s="50">
        <f t="shared" si="211"/>
        <v>1675600.31</v>
      </c>
      <c r="Y15" s="48"/>
      <c r="Z15" s="40">
        <v>1531433</v>
      </c>
      <c r="AA15" s="49">
        <f t="shared" si="212"/>
        <v>45942.99</v>
      </c>
      <c r="AB15" s="50">
        <f t="shared" si="213"/>
        <v>1485490.01</v>
      </c>
      <c r="AC15" s="40"/>
      <c r="AD15" s="64">
        <v>1686620</v>
      </c>
      <c r="AE15" s="46">
        <f t="shared" si="214"/>
        <v>50598.6</v>
      </c>
      <c r="AF15" s="50">
        <f t="shared" si="215"/>
        <v>1636021.4</v>
      </c>
      <c r="AG15" s="40"/>
      <c r="AH15" s="64">
        <v>1646755</v>
      </c>
      <c r="AI15" s="46">
        <f t="shared" si="216"/>
        <v>49402.65</v>
      </c>
      <c r="AJ15" s="40">
        <f t="shared" si="217"/>
        <v>1597352.35</v>
      </c>
      <c r="AK15" s="40"/>
      <c r="AL15" s="46">
        <v>1788835</v>
      </c>
      <c r="AM15" s="49">
        <f t="shared" si="218"/>
        <v>53665.049999999996</v>
      </c>
      <c r="AN15" s="50">
        <f>+AL15-AM15</f>
        <v>1735169.95</v>
      </c>
      <c r="AO15" s="42"/>
      <c r="AP15" s="40">
        <v>1711947</v>
      </c>
      <c r="AQ15" s="40">
        <f t="shared" si="219"/>
        <v>51358.409999999996</v>
      </c>
      <c r="AR15" s="40">
        <f t="shared" si="220"/>
        <v>1660588.59</v>
      </c>
      <c r="AS15" s="42"/>
      <c r="AT15" s="40">
        <v>688461</v>
      </c>
      <c r="AU15" s="40">
        <f t="shared" si="221"/>
        <v>20653.829999999998</v>
      </c>
      <c r="AV15" s="50">
        <f t="shared" si="222"/>
        <v>667807.17000000004</v>
      </c>
      <c r="AW15" s="40"/>
      <c r="AX15" s="40">
        <v>641352</v>
      </c>
      <c r="AY15" s="43">
        <f>+AX15*3%</f>
        <v>19240.559999999998</v>
      </c>
      <c r="AZ15" s="40">
        <f>+AX15-AY15</f>
        <v>622111.43999999994</v>
      </c>
      <c r="BA15" s="40"/>
      <c r="BB15" s="46"/>
      <c r="BC15" s="46">
        <f t="shared" si="223"/>
        <v>0</v>
      </c>
      <c r="BD15" s="46">
        <f t="shared" si="224"/>
        <v>0</v>
      </c>
      <c r="BE15" s="40"/>
      <c r="BF15" s="40"/>
      <c r="BG15" s="40">
        <f t="shared" si="225"/>
        <v>0</v>
      </c>
      <c r="BH15" s="40">
        <f t="shared" si="226"/>
        <v>0</v>
      </c>
      <c r="BI15" s="40"/>
      <c r="BJ15" s="40"/>
      <c r="BK15" s="43">
        <f t="shared" si="227"/>
        <v>0</v>
      </c>
      <c r="BL15" s="40">
        <f t="shared" si="228"/>
        <v>0</v>
      </c>
      <c r="BM15" s="40"/>
      <c r="BN15" s="46"/>
      <c r="BO15" s="40">
        <f t="shared" si="229"/>
        <v>0</v>
      </c>
      <c r="BP15" s="44">
        <f t="shared" si="230"/>
        <v>0</v>
      </c>
      <c r="BQ15" s="45"/>
      <c r="BR15" s="40">
        <f t="shared" si="231"/>
        <v>11422826</v>
      </c>
      <c r="BS15" s="40">
        <f t="shared" si="231"/>
        <v>342684.77999999997</v>
      </c>
      <c r="BT15" s="47">
        <f t="shared" si="231"/>
        <v>11080141.220000001</v>
      </c>
      <c r="BU15" s="48"/>
      <c r="BV15" s="40">
        <v>0</v>
      </c>
      <c r="BW15" s="46">
        <f t="shared" si="232"/>
        <v>0</v>
      </c>
      <c r="BX15" s="46">
        <f t="shared" si="233"/>
        <v>0</v>
      </c>
      <c r="BY15" s="46"/>
      <c r="BZ15" s="40">
        <v>0</v>
      </c>
      <c r="CA15" s="49">
        <f t="shared" si="234"/>
        <v>0</v>
      </c>
      <c r="CB15" s="46">
        <f t="shared" si="235"/>
        <v>0</v>
      </c>
      <c r="CC15" s="46"/>
      <c r="CD15" s="65">
        <v>1531433</v>
      </c>
      <c r="CE15" s="46">
        <f t="shared" si="236"/>
        <v>45942.99</v>
      </c>
      <c r="CF15" s="46">
        <f t="shared" si="237"/>
        <v>1485490.01</v>
      </c>
      <c r="CG15" s="42"/>
      <c r="CH15" s="40">
        <v>0</v>
      </c>
      <c r="CI15" s="46">
        <f t="shared" si="238"/>
        <v>0</v>
      </c>
      <c r="CJ15" s="46">
        <f t="shared" si="239"/>
        <v>0</v>
      </c>
      <c r="CK15" s="46"/>
      <c r="CL15" s="40">
        <v>0</v>
      </c>
      <c r="CM15" s="46">
        <f t="shared" si="240"/>
        <v>0</v>
      </c>
      <c r="CN15" s="46">
        <f t="shared" si="241"/>
        <v>0</v>
      </c>
      <c r="CO15" s="46"/>
      <c r="CP15" s="40">
        <v>0</v>
      </c>
      <c r="CQ15" s="46">
        <f t="shared" si="242"/>
        <v>0</v>
      </c>
      <c r="CR15" s="46">
        <f t="shared" si="243"/>
        <v>0</v>
      </c>
      <c r="CS15" s="46"/>
      <c r="CT15" s="40">
        <v>0</v>
      </c>
      <c r="CU15" s="46">
        <f t="shared" si="244"/>
        <v>0</v>
      </c>
      <c r="CV15" s="46">
        <f t="shared" si="245"/>
        <v>0</v>
      </c>
      <c r="CW15" s="46"/>
      <c r="CX15" s="40">
        <v>0</v>
      </c>
      <c r="CY15" s="46">
        <f t="shared" si="246"/>
        <v>0</v>
      </c>
      <c r="CZ15" s="46">
        <f t="shared" si="247"/>
        <v>0</v>
      </c>
      <c r="DA15" s="46"/>
      <c r="DB15" s="40">
        <v>0</v>
      </c>
      <c r="DC15" s="46"/>
      <c r="DD15" s="46"/>
      <c r="DE15" s="46"/>
      <c r="DF15" s="40">
        <v>0</v>
      </c>
      <c r="DG15" s="46">
        <f t="shared" si="248"/>
        <v>0</v>
      </c>
      <c r="DH15" s="46">
        <f t="shared" si="249"/>
        <v>0</v>
      </c>
      <c r="DI15" s="46"/>
      <c r="DJ15" s="40">
        <v>0</v>
      </c>
      <c r="DK15" s="46">
        <f t="shared" si="250"/>
        <v>0</v>
      </c>
      <c r="DL15" s="46">
        <f t="shared" si="251"/>
        <v>0</v>
      </c>
      <c r="DM15" s="46"/>
      <c r="DN15" s="40">
        <v>198686</v>
      </c>
      <c r="DO15" s="46">
        <f t="shared" si="252"/>
        <v>5960.58</v>
      </c>
      <c r="DP15" s="227">
        <f t="shared" si="253"/>
        <v>192725.42</v>
      </c>
      <c r="DQ15" s="245">
        <f t="shared" si="204"/>
        <v>0</v>
      </c>
      <c r="DR15" s="46">
        <f t="shared" si="254"/>
        <v>1730119</v>
      </c>
      <c r="DS15" s="46">
        <f t="shared" si="254"/>
        <v>51903.57</v>
      </c>
      <c r="DT15" s="246">
        <f t="shared" si="254"/>
        <v>1678215.43</v>
      </c>
      <c r="DU15" s="244"/>
      <c r="DV15" s="46">
        <v>517004</v>
      </c>
      <c r="DW15" s="40">
        <f>+DV15*3%</f>
        <v>15510.119999999999</v>
      </c>
      <c r="DX15" s="50">
        <f>+DV15-DW15</f>
        <v>501493.88</v>
      </c>
      <c r="DY15" s="42"/>
      <c r="DZ15" s="46">
        <v>702206</v>
      </c>
      <c r="EA15" s="40">
        <f>+DZ15*3%</f>
        <v>21066.18</v>
      </c>
      <c r="EB15" s="50">
        <f t="shared" si="255"/>
        <v>681139.82</v>
      </c>
      <c r="EC15" s="42"/>
      <c r="ED15" s="46">
        <v>1125798</v>
      </c>
      <c r="EE15" s="46">
        <f>+ED15*3%</f>
        <v>33773.94</v>
      </c>
      <c r="EF15" s="50">
        <f t="shared" si="256"/>
        <v>1092024.06</v>
      </c>
      <c r="EG15" s="46"/>
      <c r="EH15" s="46">
        <v>1674471</v>
      </c>
      <c r="EI15" s="40">
        <f>+EH15*3%</f>
        <v>50234.13</v>
      </c>
      <c r="EJ15" s="50">
        <f t="shared" si="257"/>
        <v>1624236.87</v>
      </c>
      <c r="EK15" s="42"/>
      <c r="EL15" s="46">
        <v>1286059</v>
      </c>
      <c r="EM15" s="46">
        <f>+EL15*3%</f>
        <v>38581.769999999997</v>
      </c>
      <c r="EN15" s="46">
        <f t="shared" si="258"/>
        <v>1247477.23</v>
      </c>
      <c r="EO15" s="46"/>
      <c r="EP15" s="40">
        <v>2777606</v>
      </c>
      <c r="EQ15" s="40">
        <f>+EP15*3%</f>
        <v>83328.179999999993</v>
      </c>
      <c r="ER15" s="50">
        <f t="shared" si="259"/>
        <v>2694277.82</v>
      </c>
      <c r="ES15" s="42"/>
      <c r="ET15" s="40">
        <v>1292752</v>
      </c>
      <c r="EU15" s="40">
        <f>+ET15*3%</f>
        <v>38782.559999999998</v>
      </c>
      <c r="EV15" s="50">
        <f t="shared" si="260"/>
        <v>1253969.44</v>
      </c>
      <c r="EW15" s="42"/>
      <c r="EX15" s="40">
        <v>1846064</v>
      </c>
      <c r="EY15" s="40">
        <f>+EX15*3%</f>
        <v>55381.919999999998</v>
      </c>
      <c r="EZ15" s="40">
        <f t="shared" si="261"/>
        <v>1790682.08</v>
      </c>
      <c r="FA15" s="42"/>
      <c r="FB15" s="40">
        <v>1519976</v>
      </c>
      <c r="FC15" s="40">
        <f>+FB15*3%</f>
        <v>45599.28</v>
      </c>
      <c r="FD15" s="50">
        <f t="shared" si="262"/>
        <v>1474376.72</v>
      </c>
      <c r="FE15" s="42"/>
      <c r="FF15" s="40">
        <v>1012299</v>
      </c>
      <c r="FG15" s="40">
        <f>+FF15*3%</f>
        <v>30368.969999999998</v>
      </c>
      <c r="FH15" s="50">
        <f t="shared" si="263"/>
        <v>981930.03</v>
      </c>
      <c r="FI15" s="42"/>
      <c r="FJ15" s="40">
        <v>992301</v>
      </c>
      <c r="FK15" s="40">
        <f>+FJ15*3%</f>
        <v>29769.03</v>
      </c>
      <c r="FL15" s="40">
        <f t="shared" si="264"/>
        <v>962531.97</v>
      </c>
      <c r="FM15" s="42"/>
      <c r="FN15" s="40">
        <v>1777529</v>
      </c>
      <c r="FO15" s="40">
        <f>+FN15*3%</f>
        <v>53325.869999999995</v>
      </c>
      <c r="FP15" s="44">
        <f t="shared" si="265"/>
        <v>1724203.13</v>
      </c>
      <c r="FQ15" s="232"/>
      <c r="FR15" s="40">
        <f t="shared" si="266"/>
        <v>16524065</v>
      </c>
      <c r="FS15" s="40">
        <f t="shared" si="266"/>
        <v>495721.94999999995</v>
      </c>
      <c r="FT15" s="47">
        <f t="shared" si="266"/>
        <v>16028343.050000001</v>
      </c>
      <c r="FU15" s="48">
        <v>1201827</v>
      </c>
      <c r="FV15" s="40">
        <v>1526418</v>
      </c>
      <c r="FW15" s="40">
        <f>+FV15*3%</f>
        <v>45792.54</v>
      </c>
      <c r="FX15" s="40">
        <f t="shared" si="267"/>
        <v>1480625.46</v>
      </c>
      <c r="FY15" s="40">
        <v>1220306</v>
      </c>
      <c r="FZ15" s="46">
        <v>1203635</v>
      </c>
      <c r="GA15" s="40">
        <f t="shared" si="120"/>
        <v>36109.049999999996</v>
      </c>
      <c r="GB15" s="40">
        <f t="shared" si="121"/>
        <v>1167525.95</v>
      </c>
      <c r="GC15" s="40">
        <v>1127136</v>
      </c>
      <c r="GD15" s="40">
        <v>1114702</v>
      </c>
      <c r="GE15" s="40">
        <f t="shared" si="122"/>
        <v>33441.06</v>
      </c>
      <c r="GF15" s="40">
        <f t="shared" si="123"/>
        <v>1081260.94</v>
      </c>
      <c r="GG15" s="40">
        <v>1224784</v>
      </c>
      <c r="GH15" s="40">
        <v>998460</v>
      </c>
      <c r="GI15" s="40">
        <f t="shared" si="124"/>
        <v>29953.8</v>
      </c>
      <c r="GJ15" s="40">
        <f t="shared" si="125"/>
        <v>968506.2</v>
      </c>
      <c r="GK15" s="40">
        <v>2086516</v>
      </c>
      <c r="GL15" s="40">
        <v>1578698</v>
      </c>
      <c r="GM15" s="40">
        <f t="shared" si="126"/>
        <v>47360.939999999995</v>
      </c>
      <c r="GN15" s="40">
        <f t="shared" si="127"/>
        <v>1531337.06</v>
      </c>
      <c r="GO15" s="40">
        <v>1121804</v>
      </c>
      <c r="GP15" s="40">
        <v>1834785</v>
      </c>
      <c r="GQ15" s="40">
        <f t="shared" si="128"/>
        <v>55043.549999999996</v>
      </c>
      <c r="GR15" s="40">
        <f t="shared" si="129"/>
        <v>1779741.45</v>
      </c>
      <c r="GS15" s="40">
        <v>1226321</v>
      </c>
      <c r="GT15" s="40">
        <v>686056</v>
      </c>
      <c r="GU15" s="40">
        <f t="shared" si="130"/>
        <v>20581.68</v>
      </c>
      <c r="GV15" s="40">
        <f t="shared" si="131"/>
        <v>665474.31999999995</v>
      </c>
      <c r="GW15" s="40">
        <v>1294009</v>
      </c>
      <c r="GX15" s="52">
        <v>1096902</v>
      </c>
      <c r="GY15" s="40">
        <f t="shared" si="132"/>
        <v>32907.06</v>
      </c>
      <c r="GZ15" s="40">
        <f t="shared" si="133"/>
        <v>1063994.94</v>
      </c>
      <c r="HA15" s="40">
        <v>1281998</v>
      </c>
      <c r="HB15" s="52">
        <v>144889</v>
      </c>
      <c r="HC15" s="40">
        <f t="shared" si="134"/>
        <v>4346.67</v>
      </c>
      <c r="HD15" s="40">
        <f t="shared" si="196"/>
        <v>140542.32999999999</v>
      </c>
      <c r="HE15" s="40">
        <v>1281998</v>
      </c>
      <c r="HF15" s="52">
        <v>144265</v>
      </c>
      <c r="HG15" s="40">
        <f t="shared" si="135"/>
        <v>4327.95</v>
      </c>
      <c r="HH15" s="40">
        <f t="shared" si="136"/>
        <v>139937.04999999999</v>
      </c>
      <c r="HI15" s="40">
        <v>1313505</v>
      </c>
      <c r="HJ15" s="52">
        <v>5534153</v>
      </c>
      <c r="HK15" s="40">
        <f t="shared" si="137"/>
        <v>166024.59</v>
      </c>
      <c r="HL15" s="40">
        <f t="shared" si="138"/>
        <v>5368128.41</v>
      </c>
      <c r="HM15" s="40">
        <v>1501883</v>
      </c>
      <c r="HN15" s="40">
        <v>1189872</v>
      </c>
      <c r="HO15" s="40">
        <f t="shared" si="139"/>
        <v>35696.159999999996</v>
      </c>
      <c r="HP15" s="44">
        <f t="shared" si="140"/>
        <v>1154175.8400000001</v>
      </c>
      <c r="HQ15" s="45">
        <f t="shared" si="141"/>
        <v>15882087</v>
      </c>
      <c r="HR15" s="40">
        <f t="shared" si="142"/>
        <v>17052835</v>
      </c>
      <c r="HS15" s="40">
        <f t="shared" si="143"/>
        <v>511585.05</v>
      </c>
      <c r="HT15" s="47">
        <f t="shared" si="144"/>
        <v>16541249.949999999</v>
      </c>
      <c r="HU15" s="254">
        <v>1130826</v>
      </c>
      <c r="HV15" s="53">
        <v>1437416</v>
      </c>
      <c r="HW15" s="53">
        <f>+HV15*3%</f>
        <v>43122.479999999996</v>
      </c>
      <c r="HX15" s="53">
        <f t="shared" ref="HX15:HX23" si="274">+HV15-HW15</f>
        <v>1394293.52</v>
      </c>
      <c r="HY15" s="40">
        <v>1080884</v>
      </c>
      <c r="HZ15" s="40">
        <v>1080986</v>
      </c>
      <c r="IA15" s="40">
        <f t="shared" si="147"/>
        <v>32429.579999999998</v>
      </c>
      <c r="IB15" s="40">
        <f t="shared" si="148"/>
        <v>1048556.42</v>
      </c>
      <c r="IC15" s="40">
        <v>1192866</v>
      </c>
      <c r="ID15" s="40">
        <v>1206757</v>
      </c>
      <c r="IE15" s="40">
        <f t="shared" si="149"/>
        <v>36202.71</v>
      </c>
      <c r="IF15" s="40">
        <f t="shared" si="150"/>
        <v>1170554.29</v>
      </c>
      <c r="IG15" s="40">
        <v>1170148</v>
      </c>
      <c r="IH15" s="40">
        <v>1200463</v>
      </c>
      <c r="II15" s="40">
        <f>+IH15*3%</f>
        <v>36013.89</v>
      </c>
      <c r="IJ15" s="40">
        <f t="shared" ref="IJ15:IJ23" si="275">+IH15-II15</f>
        <v>1164449.1100000001</v>
      </c>
      <c r="IK15" s="45">
        <v>963391</v>
      </c>
      <c r="IL15" s="40">
        <v>806695</v>
      </c>
      <c r="IM15" s="40">
        <f t="shared" si="153"/>
        <v>24200.85</v>
      </c>
      <c r="IN15" s="40">
        <f t="shared" si="154"/>
        <v>782494.15</v>
      </c>
      <c r="IO15" s="45">
        <v>1175197</v>
      </c>
      <c r="IP15" s="40">
        <v>1346496</v>
      </c>
      <c r="IQ15" s="40">
        <f t="shared" si="155"/>
        <v>40394.879999999997</v>
      </c>
      <c r="IR15" s="40">
        <f t="shared" si="156"/>
        <v>1306101.1200000001</v>
      </c>
      <c r="IS15" s="45">
        <v>1223763</v>
      </c>
      <c r="IT15" s="40">
        <v>1265655</v>
      </c>
      <c r="IU15" s="40">
        <f t="shared" si="157"/>
        <v>37969.65</v>
      </c>
      <c r="IV15" s="40">
        <f t="shared" si="158"/>
        <v>1227685.3500000001</v>
      </c>
      <c r="IW15" s="45">
        <v>1264261</v>
      </c>
      <c r="IX15" s="40">
        <v>1317357</v>
      </c>
      <c r="IY15" s="40">
        <f t="shared" si="159"/>
        <v>39520.71</v>
      </c>
      <c r="IZ15" s="40">
        <f t="shared" si="160"/>
        <v>1277836.29</v>
      </c>
      <c r="JA15" s="45">
        <v>1101081</v>
      </c>
      <c r="JB15" s="40">
        <v>1113309</v>
      </c>
      <c r="JC15" s="40">
        <f t="shared" si="161"/>
        <v>33399.269999999997</v>
      </c>
      <c r="JD15" s="40">
        <f t="shared" si="162"/>
        <v>1079909.73</v>
      </c>
      <c r="JE15" s="40">
        <v>1169967.1499999999</v>
      </c>
      <c r="JF15" s="40">
        <v>1183088</v>
      </c>
      <c r="JG15" s="40">
        <f t="shared" si="163"/>
        <v>35492.639999999999</v>
      </c>
      <c r="JH15" s="48">
        <f t="shared" si="164"/>
        <v>1147595.3600000001</v>
      </c>
      <c r="JI15" s="45">
        <v>1271145.74</v>
      </c>
      <c r="JJ15" s="48">
        <v>1296160</v>
      </c>
      <c r="JK15" s="48">
        <f t="shared" si="165"/>
        <v>38884.799999999996</v>
      </c>
      <c r="JL15" s="40">
        <f t="shared" si="166"/>
        <v>1257275.2</v>
      </c>
      <c r="JM15" s="48">
        <v>1309521</v>
      </c>
      <c r="JN15" s="48">
        <v>1317830</v>
      </c>
      <c r="JO15" s="48">
        <f t="shared" si="167"/>
        <v>39534.9</v>
      </c>
      <c r="JP15" s="215">
        <f t="shared" si="168"/>
        <v>1278295.1000000001</v>
      </c>
      <c r="JQ15" s="45">
        <f t="shared" si="63"/>
        <v>14053050.890000001</v>
      </c>
      <c r="JR15" s="45">
        <f t="shared" si="0"/>
        <v>14572212</v>
      </c>
      <c r="JS15" s="45">
        <f t="shared" si="0"/>
        <v>437166.36000000004</v>
      </c>
      <c r="JT15" s="257">
        <f t="shared" si="0"/>
        <v>14135045.639999999</v>
      </c>
      <c r="JU15" s="48">
        <v>1285135</v>
      </c>
      <c r="JV15" s="40">
        <v>1261872</v>
      </c>
      <c r="JW15" s="40">
        <f t="shared" si="169"/>
        <v>37856.159999999996</v>
      </c>
      <c r="JX15" s="40">
        <f t="shared" si="170"/>
        <v>1224015.8400000001</v>
      </c>
      <c r="JY15" s="40">
        <v>1230429</v>
      </c>
      <c r="JZ15" s="40">
        <v>929727</v>
      </c>
      <c r="KA15" s="40">
        <f t="shared" si="171"/>
        <v>27891.809999999998</v>
      </c>
      <c r="KB15" s="40">
        <f t="shared" si="172"/>
        <v>901835.19</v>
      </c>
      <c r="KC15" s="40">
        <v>1503087.74</v>
      </c>
      <c r="KD15" s="40">
        <v>996639.91</v>
      </c>
      <c r="KE15" s="40">
        <f t="shared" si="173"/>
        <v>29899.1973</v>
      </c>
      <c r="KF15" s="66">
        <f>+KD15-KE15</f>
        <v>966740.71270000003</v>
      </c>
      <c r="KG15" s="40">
        <v>1605001</v>
      </c>
      <c r="KH15" s="40">
        <v>1193592.51</v>
      </c>
      <c r="KI15" s="40">
        <f t="shared" si="174"/>
        <v>35807.775300000001</v>
      </c>
      <c r="KJ15" s="70">
        <f t="shared" si="175"/>
        <v>1157784.7346999999</v>
      </c>
      <c r="KK15" s="40">
        <v>2325654</v>
      </c>
      <c r="KL15" s="40">
        <v>3274656</v>
      </c>
      <c r="KM15" s="40">
        <f t="shared" si="176"/>
        <v>98239.679999999993</v>
      </c>
      <c r="KN15" s="71">
        <f t="shared" si="177"/>
        <v>3176416.32</v>
      </c>
      <c r="KO15" s="40">
        <v>2626388</v>
      </c>
      <c r="KP15" s="40">
        <v>2700667</v>
      </c>
      <c r="KQ15" s="40">
        <f t="shared" si="178"/>
        <v>81020.009999999995</v>
      </c>
      <c r="KR15" s="71">
        <f t="shared" si="179"/>
        <v>2619646.9900000002</v>
      </c>
      <c r="KS15" s="40">
        <v>2838371</v>
      </c>
      <c r="KT15" s="40">
        <v>2844072</v>
      </c>
      <c r="KU15" s="40">
        <f t="shared" si="180"/>
        <v>85322.16</v>
      </c>
      <c r="KV15" s="71">
        <f t="shared" si="181"/>
        <v>2758749.84</v>
      </c>
      <c r="KW15" s="40">
        <v>3055116</v>
      </c>
      <c r="KX15" s="40">
        <v>3156388</v>
      </c>
      <c r="KY15" s="40">
        <f>+KX15*3%</f>
        <v>94691.64</v>
      </c>
      <c r="KZ15" s="72">
        <f>+KX15-KY15</f>
        <v>3061696.36</v>
      </c>
      <c r="LA15" s="40">
        <v>2952152</v>
      </c>
      <c r="LB15" s="40">
        <v>2957853</v>
      </c>
      <c r="LC15" s="40">
        <f>+LB15*3%</f>
        <v>88735.59</v>
      </c>
      <c r="LD15" s="88">
        <f t="shared" si="106"/>
        <v>2869117.41</v>
      </c>
      <c r="LE15" s="40">
        <v>2638757</v>
      </c>
      <c r="LF15" s="40">
        <v>2644457</v>
      </c>
      <c r="LG15" s="40">
        <f t="shared" si="2"/>
        <v>79333.709999999992</v>
      </c>
      <c r="LH15" s="88">
        <f t="shared" si="198"/>
        <v>2565123.29</v>
      </c>
      <c r="LI15" s="40">
        <v>1557044</v>
      </c>
      <c r="LJ15" s="40">
        <v>1644163</v>
      </c>
      <c r="LK15" s="40">
        <f>+LJ15*3%</f>
        <v>49324.89</v>
      </c>
      <c r="LL15" s="70">
        <f t="shared" si="107"/>
        <v>1594838.11</v>
      </c>
      <c r="LM15" s="40">
        <v>1526420</v>
      </c>
      <c r="LN15" s="40">
        <v>1557844</v>
      </c>
      <c r="LO15" s="40">
        <f t="shared" si="5"/>
        <v>46735.32</v>
      </c>
      <c r="LP15" s="259">
        <f t="shared" si="108"/>
        <v>1511108.68</v>
      </c>
      <c r="LQ15" s="45">
        <f t="shared" si="109"/>
        <v>25143554.740000002</v>
      </c>
      <c r="LR15" s="40">
        <f t="shared" si="6"/>
        <v>25161931.420000002</v>
      </c>
      <c r="LS15" s="40">
        <f t="shared" si="6"/>
        <v>754857.94259999995</v>
      </c>
      <c r="LT15" s="47">
        <f t="shared" si="6"/>
        <v>24407073.477399997</v>
      </c>
      <c r="LU15" s="48">
        <v>1431899</v>
      </c>
      <c r="LV15" s="40">
        <v>1436140</v>
      </c>
      <c r="LW15" s="40">
        <f>+LV15*3%</f>
        <v>43084.2</v>
      </c>
      <c r="LX15" s="70">
        <f t="shared" si="110"/>
        <v>1393055.8</v>
      </c>
      <c r="LY15" s="40">
        <v>1432265</v>
      </c>
      <c r="LZ15" s="40">
        <v>908979</v>
      </c>
      <c r="MA15" s="40">
        <f>+LZ15*3%</f>
        <v>27269.37</v>
      </c>
      <c r="MB15" s="40">
        <f t="shared" si="199"/>
        <v>881709.63</v>
      </c>
      <c r="MC15" s="40">
        <v>1754038</v>
      </c>
      <c r="MD15" s="40">
        <v>1625488</v>
      </c>
      <c r="ME15" s="40">
        <f>+MD15*3%</f>
        <v>48764.639999999999</v>
      </c>
      <c r="MF15" s="150">
        <f t="shared" si="200"/>
        <v>1576723.36</v>
      </c>
      <c r="MG15" s="40">
        <v>2661911</v>
      </c>
      <c r="MH15" s="40">
        <v>2199009</v>
      </c>
      <c r="MI15" s="40">
        <f>+MH15*3%</f>
        <v>65970.27</v>
      </c>
      <c r="MJ15" s="40">
        <f t="shared" si="201"/>
        <v>2133038.73</v>
      </c>
      <c r="MK15" s="40">
        <v>3441289</v>
      </c>
      <c r="ML15" s="40">
        <v>3813985</v>
      </c>
      <c r="MM15" s="40">
        <f>+ML15*3%</f>
        <v>114419.55</v>
      </c>
      <c r="MN15" s="40">
        <f t="shared" si="202"/>
        <v>3699565.45</v>
      </c>
      <c r="MO15" s="40">
        <v>3398645</v>
      </c>
      <c r="MP15" s="40">
        <v>3094047</v>
      </c>
      <c r="MQ15" s="40">
        <f>+MP15*3%</f>
        <v>92821.41</v>
      </c>
      <c r="MR15" s="40">
        <f t="shared" si="203"/>
        <v>3001225.59</v>
      </c>
      <c r="MS15" s="40">
        <v>2782975</v>
      </c>
      <c r="MT15" s="40">
        <v>2625839</v>
      </c>
      <c r="MU15" s="40">
        <f>+MT15*3%</f>
        <v>78775.17</v>
      </c>
      <c r="MV15" s="99">
        <f>+MT15-MU15</f>
        <v>2547063.83</v>
      </c>
      <c r="MW15" s="40">
        <v>2406861</v>
      </c>
      <c r="MX15" s="40">
        <v>2939856</v>
      </c>
      <c r="MY15" s="40">
        <f>+MX15*3%</f>
        <v>88195.68</v>
      </c>
      <c r="MZ15" s="99">
        <f>+MX15-MY15</f>
        <v>2851660.32</v>
      </c>
      <c r="NA15" s="40">
        <v>1341467</v>
      </c>
      <c r="NB15" s="40">
        <v>1351079</v>
      </c>
      <c r="NC15" s="40">
        <f t="shared" si="64"/>
        <v>40532.369999999995</v>
      </c>
      <c r="ND15" s="69">
        <f t="shared" si="65"/>
        <v>1310546.6299999999</v>
      </c>
      <c r="NE15" s="40">
        <v>12138</v>
      </c>
      <c r="NF15" s="40">
        <v>13138</v>
      </c>
      <c r="NG15" s="40">
        <f t="shared" si="66"/>
        <v>394.14</v>
      </c>
      <c r="NH15" s="99">
        <f>+NF15-NG15</f>
        <v>12743.86</v>
      </c>
      <c r="NI15" s="40">
        <v>13092</v>
      </c>
      <c r="NJ15" s="40">
        <v>13092</v>
      </c>
      <c r="NK15" s="40">
        <f>+NJ15*3%</f>
        <v>392.76</v>
      </c>
      <c r="NL15" s="99">
        <f>+NJ15-NK15</f>
        <v>12699.24</v>
      </c>
      <c r="NM15" s="40">
        <v>13332.12</v>
      </c>
      <c r="NN15" s="40">
        <v>13332.12</v>
      </c>
      <c r="NO15" s="40">
        <f>+NN15*3%</f>
        <v>399.96359999999999</v>
      </c>
      <c r="NP15" s="44">
        <f>+NN15-NO15</f>
        <v>12932.156400000002</v>
      </c>
      <c r="NQ15" s="45">
        <f t="shared" si="24"/>
        <v>20689912.120000001</v>
      </c>
      <c r="NR15" s="48">
        <f t="shared" si="25"/>
        <v>20033984.120000001</v>
      </c>
      <c r="NS15" s="48">
        <f t="shared" si="26"/>
        <v>601019.52359999996</v>
      </c>
      <c r="NT15" s="57">
        <f t="shared" si="27"/>
        <v>19432964.596399993</v>
      </c>
      <c r="NU15" s="48">
        <v>14230</v>
      </c>
      <c r="NV15" s="40">
        <v>14230</v>
      </c>
      <c r="NW15" s="40">
        <f>+NV15*3%</f>
        <v>426.9</v>
      </c>
      <c r="NX15" s="44">
        <f>+NV15-NW15</f>
        <v>13803.1</v>
      </c>
      <c r="NY15" s="82"/>
      <c r="NZ15" s="81"/>
      <c r="OA15" s="81">
        <f>+NZ15*3%</f>
        <v>0</v>
      </c>
      <c r="OB15" s="84">
        <f>+NZ15-OA15</f>
        <v>0</v>
      </c>
      <c r="OC15" s="205"/>
      <c r="OD15" s="84"/>
      <c r="OE15" s="84">
        <f t="shared" si="74"/>
        <v>0</v>
      </c>
      <c r="OF15" s="84">
        <f t="shared" si="197"/>
        <v>0</v>
      </c>
      <c r="OG15" s="82"/>
      <c r="OH15" s="81"/>
      <c r="OI15" s="81"/>
      <c r="OJ15" s="83"/>
      <c r="OK15" s="82"/>
      <c r="OL15" s="81"/>
      <c r="OM15" s="81"/>
      <c r="ON15" s="84"/>
      <c r="OO15" s="82"/>
      <c r="OP15" s="81"/>
      <c r="OQ15" s="81"/>
      <c r="OR15" s="83"/>
      <c r="OS15" s="82"/>
      <c r="OT15" s="81"/>
      <c r="OU15" s="81"/>
      <c r="OV15" s="84"/>
      <c r="OW15" s="82"/>
      <c r="OX15" s="81"/>
      <c r="OY15" s="81"/>
      <c r="OZ15" s="84"/>
      <c r="PA15" s="82"/>
      <c r="PB15" s="81"/>
      <c r="PC15" s="81"/>
      <c r="PD15" s="84"/>
      <c r="PE15" s="82"/>
      <c r="PF15" s="81"/>
      <c r="PG15" s="81"/>
      <c r="PH15" s="84"/>
      <c r="PI15" s="82"/>
      <c r="PJ15" s="81"/>
      <c r="PK15" s="81"/>
      <c r="PL15" s="83"/>
      <c r="PM15" s="82"/>
      <c r="PN15" s="81"/>
      <c r="PO15" s="81"/>
      <c r="PP15" s="84"/>
      <c r="PQ15" s="82">
        <f t="shared" si="32"/>
        <v>14230</v>
      </c>
      <c r="PR15" s="81">
        <f t="shared" si="33"/>
        <v>14230</v>
      </c>
      <c r="PS15" s="81">
        <f t="shared" si="34"/>
        <v>426.9</v>
      </c>
      <c r="PT15" s="84">
        <f t="shared" si="35"/>
        <v>13803.1</v>
      </c>
      <c r="PU15" s="139">
        <f t="shared" si="36"/>
        <v>20689912.120000001</v>
      </c>
      <c r="PV15" s="139">
        <f t="shared" si="37"/>
        <v>20033984.120000001</v>
      </c>
      <c r="PW15" s="139">
        <f t="shared" si="38"/>
        <v>601019.52359999996</v>
      </c>
      <c r="PX15" s="154">
        <f t="shared" si="39"/>
        <v>19432964.596399993</v>
      </c>
      <c r="PY15" s="48">
        <f t="shared" si="88"/>
        <v>25143554.740000002</v>
      </c>
      <c r="PZ15" s="40">
        <f t="shared" si="112"/>
        <v>25161931.420000002</v>
      </c>
      <c r="QA15" s="40">
        <f t="shared" si="113"/>
        <v>754857.94259999995</v>
      </c>
      <c r="QB15" s="47">
        <f t="shared" si="114"/>
        <v>24407073.477399997</v>
      </c>
      <c r="QC15" s="48">
        <f t="shared" si="184"/>
        <v>14053050.890000001</v>
      </c>
      <c r="QD15" s="48">
        <f t="shared" si="185"/>
        <v>14572212</v>
      </c>
      <c r="QE15" s="48">
        <f t="shared" si="186"/>
        <v>437166.36000000004</v>
      </c>
      <c r="QF15" s="57">
        <f t="shared" si="187"/>
        <v>14135045.639999999</v>
      </c>
      <c r="QG15" s="58">
        <f t="shared" si="188"/>
        <v>15882087</v>
      </c>
      <c r="QH15" s="56">
        <f t="shared" si="189"/>
        <v>17052835</v>
      </c>
      <c r="QI15" s="56">
        <f t="shared" si="190"/>
        <v>511585.05</v>
      </c>
      <c r="QJ15" s="59">
        <f t="shared" si="191"/>
        <v>16541249.949999999</v>
      </c>
      <c r="QK15" s="58">
        <f>+(QC15/12)*12</f>
        <v>14053050.890000001</v>
      </c>
      <c r="QL15" s="56">
        <f>+(QD15/12)*12</f>
        <v>14572212</v>
      </c>
      <c r="QM15" s="56">
        <f>+(QE15/12)*12</f>
        <v>437166.3600000001</v>
      </c>
      <c r="QN15" s="60">
        <f>+(QF15/12)*12</f>
        <v>14135045.640000001</v>
      </c>
      <c r="QO15" s="58">
        <f>+QC15*1.0562</f>
        <v>14842832.350018</v>
      </c>
      <c r="QP15" s="56">
        <f>+QD15*1.0562</f>
        <v>15391170.3144</v>
      </c>
      <c r="QQ15" s="55">
        <f>+QE15*1.0562</f>
        <v>461735.10943200008</v>
      </c>
      <c r="QR15" s="61">
        <f>+QF15*1.0562</f>
        <v>14929435.204968</v>
      </c>
      <c r="QS15" s="62">
        <f t="shared" si="194"/>
        <v>27029321.3455</v>
      </c>
      <c r="QT15" s="55">
        <f t="shared" si="40"/>
        <v>27049076.276500002</v>
      </c>
      <c r="QU15" s="55">
        <f t="shared" si="40"/>
        <v>811472.28829499986</v>
      </c>
      <c r="QV15" s="61">
        <f t="shared" si="40"/>
        <v>26237603.988204997</v>
      </c>
      <c r="QW15" s="82"/>
      <c r="QX15" s="81"/>
      <c r="QY15" s="81"/>
      <c r="QZ15" s="84"/>
      <c r="RA15" s="82"/>
      <c r="RB15" s="81"/>
      <c r="RC15" s="81"/>
      <c r="RD15" s="84"/>
      <c r="RE15" s="82"/>
      <c r="RF15" s="81"/>
      <c r="RG15" s="81"/>
      <c r="RH15" s="84"/>
      <c r="RI15" s="82"/>
      <c r="RJ15" s="81"/>
      <c r="RK15" s="81"/>
      <c r="RL15" s="84"/>
      <c r="RM15" s="82"/>
      <c r="RN15" s="81"/>
      <c r="RO15" s="81"/>
      <c r="RP15" s="84"/>
      <c r="RQ15" s="82"/>
      <c r="RR15" s="81"/>
      <c r="RS15" s="81"/>
      <c r="RT15" s="83"/>
      <c r="RU15" s="199"/>
      <c r="RV15" s="81"/>
      <c r="RW15" s="81"/>
      <c r="RX15" s="83"/>
      <c r="RY15" s="82"/>
      <c r="RZ15" s="81"/>
      <c r="SA15" s="81"/>
      <c r="SB15" s="84"/>
      <c r="SC15" s="82"/>
      <c r="SD15" s="81"/>
      <c r="SE15" s="81"/>
      <c r="SF15" s="84"/>
      <c r="SG15" s="82"/>
      <c r="SH15" s="81"/>
      <c r="SI15" s="81"/>
      <c r="SJ15" s="84"/>
      <c r="SK15" s="82"/>
      <c r="SL15" s="81"/>
      <c r="SM15" s="81"/>
      <c r="SN15" s="84"/>
      <c r="SO15" s="45">
        <v>1075732</v>
      </c>
      <c r="SP15" s="40">
        <v>1075732</v>
      </c>
      <c r="SQ15" s="40">
        <f>+SP15*3%</f>
        <v>32271.96</v>
      </c>
      <c r="SR15" s="44">
        <f>+SP15-SQ15</f>
        <v>1043460.04</v>
      </c>
      <c r="SS15" s="271">
        <v>1058354</v>
      </c>
      <c r="ST15" s="40">
        <f>+SS15</f>
        <v>1058354</v>
      </c>
      <c r="SU15" s="40">
        <f>+ST15*3%</f>
        <v>31750.62</v>
      </c>
      <c r="SV15" s="44">
        <f>+ST15-SU15</f>
        <v>1026603.38</v>
      </c>
      <c r="SW15" s="82"/>
      <c r="SX15" s="81"/>
      <c r="SY15" s="81"/>
      <c r="SZ15" s="83"/>
      <c r="TA15" s="48">
        <f t="shared" si="98"/>
        <v>1075732</v>
      </c>
      <c r="TB15" s="48">
        <f t="shared" si="99"/>
        <v>1075732</v>
      </c>
      <c r="TC15" s="48">
        <f t="shared" si="100"/>
        <v>32271.96</v>
      </c>
      <c r="TD15" s="48">
        <f t="shared" si="101"/>
        <v>1043460.04</v>
      </c>
      <c r="TE15" s="58">
        <f t="shared" ref="TE15:TH17" si="276">+PU15*1.064</f>
        <v>22014066.495680001</v>
      </c>
      <c r="TF15" s="56">
        <f t="shared" si="276"/>
        <v>21316159.103680003</v>
      </c>
      <c r="TG15" s="56">
        <f t="shared" si="276"/>
        <v>639484.77311039995</v>
      </c>
      <c r="TH15" s="59">
        <f t="shared" si="276"/>
        <v>20676674.330569595</v>
      </c>
      <c r="TI15" s="82">
        <f t="shared" si="59"/>
        <v>14628.44</v>
      </c>
      <c r="TJ15" s="81"/>
      <c r="TK15" s="81">
        <f t="shared" si="60"/>
        <v>14628.44</v>
      </c>
      <c r="TL15" s="81"/>
      <c r="TM15" s="81">
        <f t="shared" si="61"/>
        <v>438.85320000000002</v>
      </c>
      <c r="TN15" s="81"/>
      <c r="TO15" s="81">
        <f t="shared" si="62"/>
        <v>14189.586800000001</v>
      </c>
      <c r="TP15" s="83"/>
      <c r="TQ15" s="217">
        <f t="shared" si="270"/>
        <v>1108003.96</v>
      </c>
      <c r="TR15" s="54">
        <f t="shared" si="271"/>
        <v>1108003.96</v>
      </c>
      <c r="TS15" s="54">
        <f t="shared" si="272"/>
        <v>33240.118799999997</v>
      </c>
      <c r="TT15" s="335">
        <f t="shared" si="273"/>
        <v>1074763.8412000001</v>
      </c>
    </row>
    <row r="16" spans="1:1182" x14ac:dyDescent="0.25">
      <c r="A16" s="351">
        <v>11</v>
      </c>
      <c r="B16" s="44" t="s">
        <v>94</v>
      </c>
      <c r="C16" s="367">
        <v>1</v>
      </c>
      <c r="D16" s="421">
        <v>8911800011</v>
      </c>
      <c r="E16" s="359"/>
      <c r="F16" s="40"/>
      <c r="G16" s="40"/>
      <c r="H16" s="40"/>
      <c r="I16" s="40"/>
      <c r="J16" s="40"/>
      <c r="K16" s="43"/>
      <c r="L16" s="40"/>
      <c r="M16" s="40"/>
      <c r="N16" s="40"/>
      <c r="O16" s="40"/>
      <c r="P16" s="47"/>
      <c r="Q16" s="48"/>
      <c r="R16" s="40">
        <f t="shared" si="209"/>
        <v>0</v>
      </c>
      <c r="S16" s="40">
        <f t="shared" si="209"/>
        <v>0</v>
      </c>
      <c r="T16" s="40">
        <f t="shared" si="209"/>
        <v>0</v>
      </c>
      <c r="U16" s="40"/>
      <c r="V16" s="40"/>
      <c r="W16" s="46">
        <f t="shared" si="210"/>
        <v>0</v>
      </c>
      <c r="X16" s="46">
        <f t="shared" si="211"/>
        <v>0</v>
      </c>
      <c r="Y16" s="40"/>
      <c r="Z16" s="40"/>
      <c r="AA16" s="49">
        <f t="shared" si="212"/>
        <v>0</v>
      </c>
      <c r="AB16" s="46">
        <f t="shared" si="213"/>
        <v>0</v>
      </c>
      <c r="AC16" s="40"/>
      <c r="AD16" s="40"/>
      <c r="AE16" s="46">
        <f t="shared" si="214"/>
        <v>0</v>
      </c>
      <c r="AF16" s="46">
        <f t="shared" si="215"/>
        <v>0</v>
      </c>
      <c r="AG16" s="40"/>
      <c r="AH16" s="40"/>
      <c r="AI16" s="46">
        <f t="shared" si="216"/>
        <v>0</v>
      </c>
      <c r="AJ16" s="46">
        <f t="shared" si="217"/>
        <v>0</v>
      </c>
      <c r="AK16" s="40"/>
      <c r="AL16" s="40"/>
      <c r="AM16" s="49">
        <f t="shared" si="218"/>
        <v>0</v>
      </c>
      <c r="AN16" s="46">
        <f t="shared" ref="AN16:AN23" si="277">+AL16-AM16</f>
        <v>0</v>
      </c>
      <c r="AO16" s="40"/>
      <c r="AP16" s="40"/>
      <c r="AQ16" s="46">
        <f t="shared" si="219"/>
        <v>0</v>
      </c>
      <c r="AR16" s="46">
        <f t="shared" si="220"/>
        <v>0</v>
      </c>
      <c r="AS16" s="40"/>
      <c r="AT16" s="91"/>
      <c r="AU16" s="40">
        <f t="shared" si="221"/>
        <v>0</v>
      </c>
      <c r="AV16" s="40">
        <f t="shared" si="222"/>
        <v>0</v>
      </c>
      <c r="AW16" s="40"/>
      <c r="AX16" s="40"/>
      <c r="AY16" s="49">
        <f t="shared" ref="AY16:AY23" si="278">+AX16*3%</f>
        <v>0</v>
      </c>
      <c r="AZ16" s="46">
        <f t="shared" ref="AZ16:AZ23" si="279">+AX16-AY16</f>
        <v>0</v>
      </c>
      <c r="BA16" s="40"/>
      <c r="BB16" s="40"/>
      <c r="BC16" s="46">
        <f t="shared" si="223"/>
        <v>0</v>
      </c>
      <c r="BD16" s="46">
        <f t="shared" si="224"/>
        <v>0</v>
      </c>
      <c r="BE16" s="40"/>
      <c r="BF16" s="40"/>
      <c r="BG16" s="46">
        <f t="shared" si="225"/>
        <v>0</v>
      </c>
      <c r="BH16" s="46">
        <f t="shared" si="226"/>
        <v>0</v>
      </c>
      <c r="BI16" s="40"/>
      <c r="BJ16" s="40"/>
      <c r="BK16" s="49">
        <f t="shared" si="227"/>
        <v>0</v>
      </c>
      <c r="BL16" s="46">
        <f t="shared" si="228"/>
        <v>0</v>
      </c>
      <c r="BM16" s="40"/>
      <c r="BN16" s="40"/>
      <c r="BO16" s="46">
        <f t="shared" si="229"/>
        <v>0</v>
      </c>
      <c r="BP16" s="226">
        <f t="shared" si="230"/>
        <v>0</v>
      </c>
      <c r="BQ16" s="45"/>
      <c r="BR16" s="40">
        <f t="shared" si="231"/>
        <v>0</v>
      </c>
      <c r="BS16" s="40">
        <f t="shared" si="231"/>
        <v>0</v>
      </c>
      <c r="BT16" s="47">
        <f t="shared" si="231"/>
        <v>0</v>
      </c>
      <c r="BU16" s="48"/>
      <c r="BV16" s="40">
        <v>0</v>
      </c>
      <c r="BW16" s="46">
        <f t="shared" si="232"/>
        <v>0</v>
      </c>
      <c r="BX16" s="46">
        <f t="shared" si="233"/>
        <v>0</v>
      </c>
      <c r="BY16" s="46"/>
      <c r="BZ16" s="40">
        <v>0</v>
      </c>
      <c r="CA16" s="49">
        <f t="shared" si="234"/>
        <v>0</v>
      </c>
      <c r="CB16" s="46">
        <f t="shared" si="235"/>
        <v>0</v>
      </c>
      <c r="CC16" s="46"/>
      <c r="CD16" s="40">
        <v>0</v>
      </c>
      <c r="CE16" s="46">
        <f t="shared" si="236"/>
        <v>0</v>
      </c>
      <c r="CF16" s="46">
        <f t="shared" si="237"/>
        <v>0</v>
      </c>
      <c r="CG16" s="40"/>
      <c r="CH16" s="40">
        <v>0</v>
      </c>
      <c r="CI16" s="46">
        <f t="shared" si="238"/>
        <v>0</v>
      </c>
      <c r="CJ16" s="46">
        <f t="shared" si="239"/>
        <v>0</v>
      </c>
      <c r="CK16" s="40"/>
      <c r="CL16" s="40">
        <v>0</v>
      </c>
      <c r="CM16" s="46">
        <f t="shared" si="240"/>
        <v>0</v>
      </c>
      <c r="CN16" s="46">
        <f t="shared" si="241"/>
        <v>0</v>
      </c>
      <c r="CO16" s="46"/>
      <c r="CP16" s="40">
        <v>0</v>
      </c>
      <c r="CQ16" s="46">
        <f t="shared" si="242"/>
        <v>0</v>
      </c>
      <c r="CR16" s="46">
        <f t="shared" si="243"/>
        <v>0</v>
      </c>
      <c r="CS16" s="46"/>
      <c r="CT16" s="40">
        <v>0</v>
      </c>
      <c r="CU16" s="46">
        <f t="shared" si="244"/>
        <v>0</v>
      </c>
      <c r="CV16" s="46">
        <f t="shared" si="245"/>
        <v>0</v>
      </c>
      <c r="CW16" s="40"/>
      <c r="CX16" s="40">
        <v>0</v>
      </c>
      <c r="CY16" s="46">
        <f t="shared" si="246"/>
        <v>0</v>
      </c>
      <c r="CZ16" s="46">
        <f t="shared" si="247"/>
        <v>0</v>
      </c>
      <c r="DA16" s="46"/>
      <c r="DB16" s="40">
        <v>0</v>
      </c>
      <c r="DC16" s="46">
        <f t="shared" ref="DC16:DC23" si="280">+DB16*3%</f>
        <v>0</v>
      </c>
      <c r="DD16" s="46">
        <f t="shared" ref="DD16:DD23" si="281">+DB16-DC16</f>
        <v>0</v>
      </c>
      <c r="DE16" s="46"/>
      <c r="DF16" s="40">
        <v>0</v>
      </c>
      <c r="DG16" s="46">
        <f t="shared" si="248"/>
        <v>0</v>
      </c>
      <c r="DH16" s="46">
        <f t="shared" si="249"/>
        <v>0</v>
      </c>
      <c r="DI16" s="40"/>
      <c r="DJ16" s="40">
        <v>567796</v>
      </c>
      <c r="DK16" s="40">
        <f t="shared" si="250"/>
        <v>17033.88</v>
      </c>
      <c r="DL16" s="50">
        <f t="shared" si="251"/>
        <v>550762.12</v>
      </c>
      <c r="DM16" s="46"/>
      <c r="DN16" s="40">
        <v>521980</v>
      </c>
      <c r="DO16" s="46">
        <f t="shared" si="252"/>
        <v>15659.4</v>
      </c>
      <c r="DP16" s="243">
        <f t="shared" si="253"/>
        <v>506320.6</v>
      </c>
      <c r="DQ16" s="245">
        <f t="shared" si="204"/>
        <v>0</v>
      </c>
      <c r="DR16" s="46">
        <f t="shared" si="254"/>
        <v>1089776</v>
      </c>
      <c r="DS16" s="46">
        <f t="shared" si="254"/>
        <v>32693.279999999999</v>
      </c>
      <c r="DT16" s="246">
        <f t="shared" si="254"/>
        <v>1057082.72</v>
      </c>
      <c r="DU16" s="244">
        <v>607743</v>
      </c>
      <c r="DV16" s="46">
        <v>607743</v>
      </c>
      <c r="DW16" s="40">
        <f t="shared" ref="DW16:DW23" si="282">+DV16*3%</f>
        <v>18232.29</v>
      </c>
      <c r="DX16" s="46">
        <f t="shared" ref="DX16:DX23" si="283">+DV16-DW16</f>
        <v>589510.71</v>
      </c>
      <c r="DY16" s="46">
        <v>529976</v>
      </c>
      <c r="DZ16" s="46">
        <v>529976</v>
      </c>
      <c r="EA16" s="40">
        <f>+DZ16*3%</f>
        <v>15899.279999999999</v>
      </c>
      <c r="EB16" s="40">
        <f t="shared" si="255"/>
        <v>514076.72</v>
      </c>
      <c r="EC16" s="46">
        <v>422018</v>
      </c>
      <c r="ED16" s="46">
        <v>422018</v>
      </c>
      <c r="EE16" s="51">
        <f>+ED16*3%</f>
        <v>12660.539999999999</v>
      </c>
      <c r="EF16" s="46">
        <f t="shared" si="256"/>
        <v>409357.46</v>
      </c>
      <c r="EG16" s="40">
        <v>416784</v>
      </c>
      <c r="EH16" s="40">
        <v>416784</v>
      </c>
      <c r="EI16" s="51">
        <f>+EH16*3%</f>
        <v>12503.52</v>
      </c>
      <c r="EJ16" s="40">
        <f t="shared" si="257"/>
        <v>404280.48</v>
      </c>
      <c r="EK16" s="40">
        <v>546283</v>
      </c>
      <c r="EL16" s="40">
        <v>546283</v>
      </c>
      <c r="EM16" s="51">
        <f>+EL16*3%</f>
        <v>16388.489999999998</v>
      </c>
      <c r="EN16" s="46">
        <f t="shared" si="258"/>
        <v>529894.51</v>
      </c>
      <c r="EO16" s="40">
        <v>503159</v>
      </c>
      <c r="EP16" s="40">
        <v>503159</v>
      </c>
      <c r="EQ16" s="51">
        <f>+EP16*3%</f>
        <v>15094.769999999999</v>
      </c>
      <c r="ER16" s="40">
        <f t="shared" si="259"/>
        <v>488064.23</v>
      </c>
      <c r="ES16" s="40">
        <v>588002</v>
      </c>
      <c r="ET16" s="40">
        <v>588002</v>
      </c>
      <c r="EU16" s="51">
        <f>+ET16*3%</f>
        <v>17640.059999999998</v>
      </c>
      <c r="EV16" s="40">
        <f t="shared" si="260"/>
        <v>570361.93999999994</v>
      </c>
      <c r="EW16" s="40">
        <v>644104</v>
      </c>
      <c r="EX16" s="40">
        <v>644104</v>
      </c>
      <c r="EY16" s="66">
        <f>+EX16*3%</f>
        <v>19323.12</v>
      </c>
      <c r="EZ16" s="40">
        <f t="shared" si="261"/>
        <v>624780.88</v>
      </c>
      <c r="FA16" s="40">
        <v>594897</v>
      </c>
      <c r="FB16" s="40">
        <v>594897</v>
      </c>
      <c r="FC16" s="51">
        <f>+FB16*3%</f>
        <v>17846.91</v>
      </c>
      <c r="FD16" s="40">
        <f t="shared" si="262"/>
        <v>577050.09</v>
      </c>
      <c r="FE16" s="40">
        <v>632017</v>
      </c>
      <c r="FF16" s="40">
        <v>632017</v>
      </c>
      <c r="FG16" s="40">
        <f>+FF16*3%</f>
        <v>18960.509999999998</v>
      </c>
      <c r="FH16" s="40">
        <f t="shared" si="263"/>
        <v>613056.49</v>
      </c>
      <c r="FI16" s="40">
        <v>566348</v>
      </c>
      <c r="FJ16" s="40">
        <v>566348</v>
      </c>
      <c r="FK16" s="51">
        <f>+FJ16*3%</f>
        <v>16990.439999999999</v>
      </c>
      <c r="FL16" s="40">
        <f t="shared" si="264"/>
        <v>549357.56000000006</v>
      </c>
      <c r="FM16" s="40">
        <v>528928</v>
      </c>
      <c r="FN16" s="40">
        <v>528928</v>
      </c>
      <c r="FO16" s="51">
        <f>+FN16*3%</f>
        <v>15867.84</v>
      </c>
      <c r="FP16" s="44">
        <f t="shared" si="265"/>
        <v>513060.16</v>
      </c>
      <c r="FQ16" s="232"/>
      <c r="FR16" s="40">
        <f t="shared" si="266"/>
        <v>6580259</v>
      </c>
      <c r="FS16" s="40">
        <f t="shared" si="266"/>
        <v>197407.77</v>
      </c>
      <c r="FT16" s="47">
        <f t="shared" si="266"/>
        <v>6382851.2300000004</v>
      </c>
      <c r="FU16" s="48">
        <v>567632</v>
      </c>
      <c r="FV16" s="40">
        <v>567632</v>
      </c>
      <c r="FW16" s="51">
        <f>+FV16*3%</f>
        <v>17028.96</v>
      </c>
      <c r="FX16" s="40">
        <f t="shared" si="267"/>
        <v>550603.04</v>
      </c>
      <c r="FY16" s="40">
        <v>522632</v>
      </c>
      <c r="FZ16" s="46">
        <v>522632</v>
      </c>
      <c r="GA16" s="51">
        <f t="shared" si="120"/>
        <v>15678.96</v>
      </c>
      <c r="GB16" s="46">
        <f t="shared" ref="GB16:GB23" si="284">+FZ16-GA16</f>
        <v>506953.04</v>
      </c>
      <c r="GC16" s="40">
        <v>242546</v>
      </c>
      <c r="GD16" s="40">
        <v>242546</v>
      </c>
      <c r="GE16" s="40">
        <f t="shared" si="122"/>
        <v>7276.38</v>
      </c>
      <c r="GF16" s="40">
        <f t="shared" si="123"/>
        <v>235269.62</v>
      </c>
      <c r="GG16" s="40">
        <v>376751</v>
      </c>
      <c r="GH16" s="40">
        <v>376751</v>
      </c>
      <c r="GI16" s="40">
        <f t="shared" si="124"/>
        <v>11302.529999999999</v>
      </c>
      <c r="GJ16" s="40">
        <f t="shared" si="125"/>
        <v>365448.47</v>
      </c>
      <c r="GK16" s="40">
        <v>536034</v>
      </c>
      <c r="GL16" s="40">
        <v>536034</v>
      </c>
      <c r="GM16" s="40">
        <f t="shared" si="126"/>
        <v>16081.019999999999</v>
      </c>
      <c r="GN16" s="40">
        <f t="shared" si="127"/>
        <v>519952.98</v>
      </c>
      <c r="GO16" s="40">
        <v>610957</v>
      </c>
      <c r="GP16" s="40">
        <v>610957</v>
      </c>
      <c r="GQ16" s="40">
        <f t="shared" si="128"/>
        <v>18328.71</v>
      </c>
      <c r="GR16" s="40">
        <f t="shared" si="129"/>
        <v>592628.29</v>
      </c>
      <c r="GS16" s="40">
        <v>662735</v>
      </c>
      <c r="GT16" s="40">
        <v>662735</v>
      </c>
      <c r="GU16" s="40">
        <f t="shared" si="130"/>
        <v>19882.05</v>
      </c>
      <c r="GV16" s="40">
        <f t="shared" si="131"/>
        <v>642852.94999999995</v>
      </c>
      <c r="GW16" s="40">
        <v>499643</v>
      </c>
      <c r="GX16" s="52">
        <v>499643</v>
      </c>
      <c r="GY16" s="40">
        <f t="shared" si="132"/>
        <v>14989.289999999999</v>
      </c>
      <c r="GZ16" s="40">
        <f t="shared" si="133"/>
        <v>484653.71</v>
      </c>
      <c r="HA16" s="40">
        <v>537848</v>
      </c>
      <c r="HB16" s="52">
        <v>537848</v>
      </c>
      <c r="HC16" s="40">
        <f t="shared" si="134"/>
        <v>16135.439999999999</v>
      </c>
      <c r="HD16" s="40">
        <f t="shared" si="196"/>
        <v>521712.56</v>
      </c>
      <c r="HE16" s="40">
        <v>690472</v>
      </c>
      <c r="HF16" s="52">
        <v>690472</v>
      </c>
      <c r="HG16" s="40">
        <f t="shared" si="135"/>
        <v>20714.16</v>
      </c>
      <c r="HH16" s="40">
        <f t="shared" si="136"/>
        <v>669757.84</v>
      </c>
      <c r="HI16" s="40">
        <v>607614</v>
      </c>
      <c r="HJ16" s="52">
        <v>607614</v>
      </c>
      <c r="HK16" s="40">
        <f t="shared" si="137"/>
        <v>18228.419999999998</v>
      </c>
      <c r="HL16" s="94">
        <f t="shared" si="138"/>
        <v>589385.57999999996</v>
      </c>
      <c r="HM16" s="40">
        <v>608631</v>
      </c>
      <c r="HN16" s="40">
        <v>608631</v>
      </c>
      <c r="HO16" s="40">
        <f t="shared" si="139"/>
        <v>18258.93</v>
      </c>
      <c r="HP16" s="44">
        <f t="shared" si="140"/>
        <v>590372.06999999995</v>
      </c>
      <c r="HQ16" s="45">
        <f t="shared" si="141"/>
        <v>6463495</v>
      </c>
      <c r="HR16" s="40">
        <f t="shared" si="142"/>
        <v>6463495</v>
      </c>
      <c r="HS16" s="40">
        <f t="shared" si="143"/>
        <v>193904.84999999998</v>
      </c>
      <c r="HT16" s="47">
        <f t="shared" si="144"/>
        <v>6269590.1500000004</v>
      </c>
      <c r="HU16" s="254">
        <v>601836</v>
      </c>
      <c r="HV16" s="53">
        <v>601836</v>
      </c>
      <c r="HW16" s="53">
        <f>+HV16*3%</f>
        <v>18055.079999999998</v>
      </c>
      <c r="HX16" s="53">
        <f t="shared" si="274"/>
        <v>583780.92000000004</v>
      </c>
      <c r="HY16" s="40">
        <v>627427</v>
      </c>
      <c r="HZ16" s="40">
        <v>627427</v>
      </c>
      <c r="IA16" s="40">
        <f t="shared" si="147"/>
        <v>18822.809999999998</v>
      </c>
      <c r="IB16" s="67">
        <f t="shared" si="148"/>
        <v>608604.18999999994</v>
      </c>
      <c r="IC16" s="40">
        <v>717335</v>
      </c>
      <c r="ID16" s="40">
        <v>717335</v>
      </c>
      <c r="IE16" s="40">
        <f t="shared" si="149"/>
        <v>21520.05</v>
      </c>
      <c r="IF16" s="67">
        <f t="shared" si="150"/>
        <v>695814.95</v>
      </c>
      <c r="IG16" s="40">
        <v>639523</v>
      </c>
      <c r="IH16" s="40">
        <v>639523</v>
      </c>
      <c r="II16" s="40">
        <f>+IH16*3%</f>
        <v>19185.689999999999</v>
      </c>
      <c r="IJ16" s="40">
        <f t="shared" si="275"/>
        <v>620337.31000000006</v>
      </c>
      <c r="IK16" s="40">
        <v>179274</v>
      </c>
      <c r="IL16" s="40">
        <v>179274</v>
      </c>
      <c r="IM16" s="40">
        <f t="shared" si="153"/>
        <v>5378.22</v>
      </c>
      <c r="IN16" s="40">
        <f t="shared" si="154"/>
        <v>173895.78</v>
      </c>
      <c r="IO16" s="40">
        <v>449364</v>
      </c>
      <c r="IP16" s="40">
        <v>449364</v>
      </c>
      <c r="IQ16" s="40">
        <f t="shared" si="155"/>
        <v>13480.92</v>
      </c>
      <c r="IR16" s="40">
        <f t="shared" si="156"/>
        <v>435883.08</v>
      </c>
      <c r="IS16" s="40">
        <v>789684</v>
      </c>
      <c r="IT16" s="40">
        <v>789684</v>
      </c>
      <c r="IU16" s="40">
        <f t="shared" si="157"/>
        <v>23690.52</v>
      </c>
      <c r="IV16" s="40">
        <f t="shared" si="158"/>
        <v>765993.48</v>
      </c>
      <c r="IW16" s="40">
        <v>860131</v>
      </c>
      <c r="IX16" s="40">
        <v>860131</v>
      </c>
      <c r="IY16" s="40">
        <f t="shared" si="159"/>
        <v>25803.93</v>
      </c>
      <c r="IZ16" s="40">
        <f t="shared" si="160"/>
        <v>834327.07</v>
      </c>
      <c r="JA16" s="40">
        <v>800261</v>
      </c>
      <c r="JB16" s="40">
        <v>800261</v>
      </c>
      <c r="JC16" s="40">
        <f t="shared" si="161"/>
        <v>24007.829999999998</v>
      </c>
      <c r="JD16" s="40">
        <f t="shared" si="162"/>
        <v>776253.17</v>
      </c>
      <c r="JE16" s="40">
        <v>918148.21</v>
      </c>
      <c r="JF16" s="40">
        <v>918148</v>
      </c>
      <c r="JG16" s="40">
        <f t="shared" si="163"/>
        <v>27544.44</v>
      </c>
      <c r="JH16" s="40">
        <f t="shared" si="164"/>
        <v>890603.56</v>
      </c>
      <c r="JI16" s="40">
        <v>807894.87</v>
      </c>
      <c r="JJ16" s="40">
        <v>807894.87</v>
      </c>
      <c r="JK16" s="40">
        <f t="shared" si="165"/>
        <v>24236.846099999999</v>
      </c>
      <c r="JL16" s="40">
        <f t="shared" si="166"/>
        <v>783658.02390000003</v>
      </c>
      <c r="JM16" s="40">
        <v>689195</v>
      </c>
      <c r="JN16" s="40">
        <v>689195</v>
      </c>
      <c r="JO16" s="40">
        <f t="shared" si="167"/>
        <v>20675.849999999999</v>
      </c>
      <c r="JP16" s="44">
        <f t="shared" si="168"/>
        <v>668519.15</v>
      </c>
      <c r="JQ16" s="45">
        <f t="shared" si="63"/>
        <v>8080073.0800000001</v>
      </c>
      <c r="JR16" s="45">
        <f t="shared" si="0"/>
        <v>8080072.8700000001</v>
      </c>
      <c r="JS16" s="45">
        <f t="shared" si="0"/>
        <v>242402.18609999999</v>
      </c>
      <c r="JT16" s="257">
        <f t="shared" si="0"/>
        <v>7837670.6839000005</v>
      </c>
      <c r="JU16" s="48">
        <v>903869</v>
      </c>
      <c r="JV16" s="40">
        <v>903869</v>
      </c>
      <c r="JW16" s="40">
        <f t="shared" si="169"/>
        <v>27116.07</v>
      </c>
      <c r="JX16" s="40">
        <f t="shared" si="170"/>
        <v>876752.93</v>
      </c>
      <c r="JY16" s="40">
        <v>790655</v>
      </c>
      <c r="JZ16" s="40">
        <v>790655</v>
      </c>
      <c r="KA16" s="40">
        <f t="shared" si="171"/>
        <v>23719.649999999998</v>
      </c>
      <c r="KB16" s="40">
        <f t="shared" si="172"/>
        <v>766935.35</v>
      </c>
      <c r="KC16" s="40">
        <v>580006</v>
      </c>
      <c r="KD16" s="40">
        <v>580006</v>
      </c>
      <c r="KE16" s="40">
        <f t="shared" si="173"/>
        <v>17400.18</v>
      </c>
      <c r="KF16" s="40">
        <f>+KD16-KE16</f>
        <v>562605.81999999995</v>
      </c>
      <c r="KG16" s="40">
        <v>459685.56</v>
      </c>
      <c r="KH16" s="40">
        <v>459685.56</v>
      </c>
      <c r="KI16" s="40">
        <f t="shared" si="174"/>
        <v>13790.566799999999</v>
      </c>
      <c r="KJ16" s="40">
        <f t="shared" si="175"/>
        <v>445894.99320000003</v>
      </c>
      <c r="KK16" s="40">
        <v>762075</v>
      </c>
      <c r="KL16" s="40">
        <v>762075</v>
      </c>
      <c r="KM16" s="40">
        <f t="shared" si="176"/>
        <v>22862.25</v>
      </c>
      <c r="KN16" s="40">
        <f t="shared" si="177"/>
        <v>739212.75</v>
      </c>
      <c r="KO16" s="40">
        <v>873721</v>
      </c>
      <c r="KP16" s="40">
        <v>873721</v>
      </c>
      <c r="KQ16" s="40">
        <f t="shared" si="178"/>
        <v>26211.629999999997</v>
      </c>
      <c r="KR16" s="40">
        <f t="shared" si="179"/>
        <v>847509.37</v>
      </c>
      <c r="KS16" s="40">
        <v>907866</v>
      </c>
      <c r="KT16" s="40">
        <v>907866</v>
      </c>
      <c r="KU16" s="40">
        <f t="shared" si="180"/>
        <v>27235.98</v>
      </c>
      <c r="KV16" s="40">
        <f t="shared" si="181"/>
        <v>880630.02</v>
      </c>
      <c r="KW16" s="40">
        <v>1003045.12</v>
      </c>
      <c r="KX16" s="40">
        <v>1029261</v>
      </c>
      <c r="KY16" s="40">
        <f>+KX16*3%</f>
        <v>30877.829999999998</v>
      </c>
      <c r="KZ16" s="40">
        <f>+KX16-KY16</f>
        <v>998383.17</v>
      </c>
      <c r="LA16" s="40">
        <v>937641</v>
      </c>
      <c r="LB16" s="40">
        <v>937641</v>
      </c>
      <c r="LC16" s="40">
        <f>+LB16*3%</f>
        <v>28129.23</v>
      </c>
      <c r="LD16" s="40">
        <f t="shared" si="106"/>
        <v>909511.77</v>
      </c>
      <c r="LE16" s="40">
        <v>921214</v>
      </c>
      <c r="LF16" s="40">
        <v>921214</v>
      </c>
      <c r="LG16" s="40">
        <f t="shared" si="2"/>
        <v>27636.42</v>
      </c>
      <c r="LH16" s="40">
        <f t="shared" si="198"/>
        <v>893577.58</v>
      </c>
      <c r="LI16" s="40">
        <v>1003655</v>
      </c>
      <c r="LJ16" s="40">
        <v>1007616</v>
      </c>
      <c r="LK16" s="40">
        <f>+LJ16*3%</f>
        <v>30228.48</v>
      </c>
      <c r="LL16" s="40">
        <f t="shared" si="107"/>
        <v>977387.52000000002</v>
      </c>
      <c r="LM16" s="40">
        <v>732403</v>
      </c>
      <c r="LN16" s="40">
        <v>732403</v>
      </c>
      <c r="LO16" s="40">
        <f t="shared" si="5"/>
        <v>21972.09</v>
      </c>
      <c r="LP16" s="44">
        <f t="shared" si="108"/>
        <v>710430.91</v>
      </c>
      <c r="LQ16" s="45">
        <f t="shared" si="109"/>
        <v>9875835.6799999997</v>
      </c>
      <c r="LR16" s="40">
        <f t="shared" si="6"/>
        <v>9906012.5600000005</v>
      </c>
      <c r="LS16" s="40">
        <f t="shared" si="6"/>
        <v>297180.37680000003</v>
      </c>
      <c r="LT16" s="47">
        <f t="shared" si="6"/>
        <v>9608832.1831999999</v>
      </c>
      <c r="LU16" s="48">
        <v>891219</v>
      </c>
      <c r="LV16" s="40">
        <v>891219</v>
      </c>
      <c r="LW16" s="40">
        <f>+LV16*3%</f>
        <v>26736.57</v>
      </c>
      <c r="LX16" s="40">
        <f t="shared" si="110"/>
        <v>864482.43</v>
      </c>
      <c r="LY16" s="40">
        <v>948000</v>
      </c>
      <c r="LZ16" s="40">
        <v>948000</v>
      </c>
      <c r="MA16" s="40">
        <f>+LZ16*3%</f>
        <v>28440</v>
      </c>
      <c r="MB16" s="40">
        <f t="shared" si="199"/>
        <v>919560</v>
      </c>
      <c r="MC16" s="40">
        <v>992625</v>
      </c>
      <c r="MD16" s="40">
        <v>992625</v>
      </c>
      <c r="ME16" s="40">
        <f>+MD16*3%</f>
        <v>29778.75</v>
      </c>
      <c r="MF16" s="150">
        <f t="shared" si="200"/>
        <v>962846.25</v>
      </c>
      <c r="MG16" s="40">
        <v>883471</v>
      </c>
      <c r="MH16" s="40">
        <v>883471</v>
      </c>
      <c r="MI16" s="40">
        <f>+MH16*3%</f>
        <v>26504.129999999997</v>
      </c>
      <c r="MJ16" s="40">
        <f t="shared" si="201"/>
        <v>856966.87</v>
      </c>
      <c r="MK16" s="40">
        <v>727622</v>
      </c>
      <c r="ML16" s="40">
        <v>727622</v>
      </c>
      <c r="MM16" s="40">
        <f>+ML16*3%</f>
        <v>21828.66</v>
      </c>
      <c r="MN16" s="40">
        <f t="shared" si="202"/>
        <v>705793.34</v>
      </c>
      <c r="MO16" s="40">
        <v>607166</v>
      </c>
      <c r="MP16" s="40">
        <v>607166</v>
      </c>
      <c r="MQ16" s="40">
        <f>+MP16*3%</f>
        <v>18214.98</v>
      </c>
      <c r="MR16" s="40">
        <f t="shared" si="203"/>
        <v>588951.02</v>
      </c>
      <c r="MS16" s="40">
        <v>690111</v>
      </c>
      <c r="MT16" s="40">
        <v>690111</v>
      </c>
      <c r="MU16" s="40">
        <f>+MT16*3%</f>
        <v>20703.329999999998</v>
      </c>
      <c r="MV16" s="40">
        <f>+MT16-MU16</f>
        <v>669407.67000000004</v>
      </c>
      <c r="MW16" s="40">
        <v>846390</v>
      </c>
      <c r="MX16" s="40">
        <v>846390</v>
      </c>
      <c r="MY16" s="40">
        <f>+MX16*3%</f>
        <v>25391.7</v>
      </c>
      <c r="MZ16" s="99">
        <f>+MX16-MY16</f>
        <v>820998.3</v>
      </c>
      <c r="NA16" s="40">
        <v>649037</v>
      </c>
      <c r="NB16" s="40">
        <v>649037</v>
      </c>
      <c r="NC16" s="40">
        <f t="shared" si="64"/>
        <v>19471.11</v>
      </c>
      <c r="ND16" s="99">
        <f t="shared" si="65"/>
        <v>629565.89</v>
      </c>
      <c r="NE16" s="40">
        <v>883294</v>
      </c>
      <c r="NF16" s="40">
        <v>883294</v>
      </c>
      <c r="NG16" s="40">
        <f t="shared" si="66"/>
        <v>26498.82</v>
      </c>
      <c r="NH16" s="152">
        <f>+NF16-NG16</f>
        <v>856795.18</v>
      </c>
      <c r="NI16" s="40">
        <v>945846</v>
      </c>
      <c r="NJ16" s="40">
        <v>945846</v>
      </c>
      <c r="NK16" s="40">
        <f>+NJ16*3%</f>
        <v>28375.379999999997</v>
      </c>
      <c r="NL16" s="99">
        <f>+NJ16-NK16</f>
        <v>917470.62</v>
      </c>
      <c r="NM16" s="40">
        <v>803930</v>
      </c>
      <c r="NN16" s="40">
        <v>803930</v>
      </c>
      <c r="NO16" s="40">
        <f>+NN16*3%</f>
        <v>24117.899999999998</v>
      </c>
      <c r="NP16" s="200">
        <f>+NN16-NO16</f>
        <v>779812.1</v>
      </c>
      <c r="NQ16" s="45">
        <f t="shared" si="24"/>
        <v>9868711</v>
      </c>
      <c r="NR16" s="48">
        <f t="shared" si="25"/>
        <v>9868711</v>
      </c>
      <c r="NS16" s="48">
        <f t="shared" si="26"/>
        <v>296061.33000000007</v>
      </c>
      <c r="NT16" s="57">
        <f t="shared" si="27"/>
        <v>9572649.6699999981</v>
      </c>
      <c r="NU16" s="48">
        <v>851303.09</v>
      </c>
      <c r="NV16" s="40">
        <v>851303.09</v>
      </c>
      <c r="NW16" s="40">
        <f t="shared" ref="NW16" si="285">+NV16*3%</f>
        <v>25539.092699999997</v>
      </c>
      <c r="NX16" s="44">
        <f t="shared" ref="NX16:NX17" si="286">+NV16-NW16</f>
        <v>825763.99729999993</v>
      </c>
      <c r="NY16" s="45">
        <v>813309</v>
      </c>
      <c r="NZ16" s="40">
        <v>813309</v>
      </c>
      <c r="OA16" s="40">
        <f t="shared" ref="OA16" si="287">+NZ16*3%</f>
        <v>24399.27</v>
      </c>
      <c r="OB16" s="44">
        <f t="shared" ref="OB16:OB17" si="288">+NZ16-OA16</f>
        <v>788909.73</v>
      </c>
      <c r="OC16" s="45">
        <v>858486.6</v>
      </c>
      <c r="OD16" s="45">
        <v>858486.6</v>
      </c>
      <c r="OE16" s="40">
        <f t="shared" si="74"/>
        <v>25754.597999999998</v>
      </c>
      <c r="OF16" s="44">
        <f t="shared" si="197"/>
        <v>832732.00199999998</v>
      </c>
      <c r="OG16" s="45">
        <v>923965.98</v>
      </c>
      <c r="OH16" s="40">
        <v>923965.98</v>
      </c>
      <c r="OI16" s="40">
        <f>+OH16*3%</f>
        <v>27718.9794</v>
      </c>
      <c r="OJ16" s="47">
        <f>+OH16-OI16</f>
        <v>896247.00060000003</v>
      </c>
      <c r="OK16" s="45">
        <v>775488</v>
      </c>
      <c r="OL16" s="40">
        <v>775488</v>
      </c>
      <c r="OM16" s="40">
        <f>+OL16*3%</f>
        <v>23264.639999999999</v>
      </c>
      <c r="ON16" s="44">
        <f>+OL16-OM16</f>
        <v>752223.36</v>
      </c>
      <c r="OO16" s="45">
        <v>623439</v>
      </c>
      <c r="OP16" s="40">
        <v>623442.26</v>
      </c>
      <c r="OQ16" s="40">
        <f>+OP16*3%</f>
        <v>18703.267799999998</v>
      </c>
      <c r="OR16" s="47">
        <f>+OP16-OQ16</f>
        <v>604738.99219999998</v>
      </c>
      <c r="OS16" s="45">
        <v>910833</v>
      </c>
      <c r="OT16" s="40">
        <v>910832.98</v>
      </c>
      <c r="OU16" s="40">
        <f>+OT16*3%</f>
        <v>27324.989399999999</v>
      </c>
      <c r="OV16" s="44">
        <v>883508</v>
      </c>
      <c r="OW16" s="45">
        <v>819448</v>
      </c>
      <c r="OX16" s="40">
        <v>819448</v>
      </c>
      <c r="OY16" s="40">
        <f>+OX16*3%</f>
        <v>24583.439999999999</v>
      </c>
      <c r="OZ16" s="211">
        <f t="shared" si="83"/>
        <v>794864.56</v>
      </c>
      <c r="PA16" s="45">
        <v>854898</v>
      </c>
      <c r="PB16" s="40">
        <v>854898</v>
      </c>
      <c r="PC16" s="40">
        <f>+PB16*3%</f>
        <v>25646.94</v>
      </c>
      <c r="PD16" s="44">
        <f t="shared" si="85"/>
        <v>829251.06</v>
      </c>
      <c r="PE16" s="45">
        <v>892639</v>
      </c>
      <c r="PF16" s="40">
        <v>892639</v>
      </c>
      <c r="PG16" s="40">
        <f>+PF16*3%</f>
        <v>26779.17</v>
      </c>
      <c r="PH16" s="44">
        <f>+PF16-PG16</f>
        <v>865859.83</v>
      </c>
      <c r="PI16" s="45">
        <v>811127</v>
      </c>
      <c r="PJ16" s="40">
        <v>811127</v>
      </c>
      <c r="PK16" s="40">
        <f>+PJ16*3%</f>
        <v>24333.809999999998</v>
      </c>
      <c r="PL16" s="47">
        <f>+PJ16-PK16</f>
        <v>786793.19</v>
      </c>
      <c r="PM16" s="45">
        <v>763420</v>
      </c>
      <c r="PN16" s="40">
        <v>763420</v>
      </c>
      <c r="PO16" s="40">
        <f>+PN16*3%</f>
        <v>22902.6</v>
      </c>
      <c r="PP16" s="44">
        <f>+PN16-PO16</f>
        <v>740517.4</v>
      </c>
      <c r="PQ16" s="45">
        <f t="shared" si="32"/>
        <v>9898356.6699999999</v>
      </c>
      <c r="PR16" s="48">
        <f t="shared" si="33"/>
        <v>9898359.9100000001</v>
      </c>
      <c r="PS16" s="48">
        <f t="shared" si="34"/>
        <v>296950.79729999998</v>
      </c>
      <c r="PT16" s="57">
        <f t="shared" si="35"/>
        <v>9601409.1220999993</v>
      </c>
      <c r="PU16" s="139">
        <f t="shared" si="36"/>
        <v>9868711</v>
      </c>
      <c r="PV16" s="139">
        <f t="shared" si="37"/>
        <v>9868711</v>
      </c>
      <c r="PW16" s="139">
        <f t="shared" si="38"/>
        <v>296061.33000000007</v>
      </c>
      <c r="PX16" s="154">
        <f t="shared" si="39"/>
        <v>9572649.6699999981</v>
      </c>
      <c r="PY16" s="48">
        <f t="shared" si="88"/>
        <v>9875835.6799999997</v>
      </c>
      <c r="PZ16" s="40">
        <f t="shared" si="112"/>
        <v>9906012.5600000005</v>
      </c>
      <c r="QA16" s="40">
        <f t="shared" si="113"/>
        <v>297180.37680000003</v>
      </c>
      <c r="QB16" s="47">
        <f t="shared" si="114"/>
        <v>9608832.1831999999</v>
      </c>
      <c r="QC16" s="48">
        <f t="shared" si="184"/>
        <v>8080073.0800000001</v>
      </c>
      <c r="QD16" s="40">
        <f t="shared" si="185"/>
        <v>8080072.8700000001</v>
      </c>
      <c r="QE16" s="40">
        <f t="shared" si="186"/>
        <v>242402.18609999999</v>
      </c>
      <c r="QF16" s="40">
        <f t="shared" si="187"/>
        <v>7837670.6839000005</v>
      </c>
      <c r="QG16" s="56">
        <f t="shared" si="188"/>
        <v>6463495</v>
      </c>
      <c r="QH16" s="56">
        <f t="shared" si="189"/>
        <v>6463495</v>
      </c>
      <c r="QI16" s="56">
        <f t="shared" si="190"/>
        <v>193904.84999999998</v>
      </c>
      <c r="QJ16" s="56">
        <f t="shared" si="191"/>
        <v>6269590.1500000004</v>
      </c>
      <c r="QK16" s="56">
        <f t="shared" ref="QK16:QN21" si="289">+(QC16/12)*12</f>
        <v>8080073.0800000001</v>
      </c>
      <c r="QL16" s="56">
        <f t="shared" si="289"/>
        <v>8080072.870000001</v>
      </c>
      <c r="QM16" s="56">
        <f t="shared" si="289"/>
        <v>242402.18609999999</v>
      </c>
      <c r="QN16" s="56">
        <f t="shared" si="289"/>
        <v>7837670.6839000005</v>
      </c>
      <c r="QO16" s="56">
        <f t="shared" ref="QO16:QR21" si="290">+QC16*1.0562</f>
        <v>8534173.1870959997</v>
      </c>
      <c r="QP16" s="56">
        <f t="shared" si="290"/>
        <v>8534172.9652939998</v>
      </c>
      <c r="QQ16" s="55">
        <f t="shared" si="290"/>
        <v>256025.18895881998</v>
      </c>
      <c r="QR16" s="61">
        <f t="shared" si="290"/>
        <v>8278147.7763351807</v>
      </c>
      <c r="QS16" s="62">
        <f t="shared" si="194"/>
        <v>10616523.355999999</v>
      </c>
      <c r="QT16" s="55">
        <f t="shared" si="40"/>
        <v>10648963.502</v>
      </c>
      <c r="QU16" s="55">
        <f t="shared" si="40"/>
        <v>319468.90506000002</v>
      </c>
      <c r="QV16" s="61">
        <f t="shared" si="40"/>
        <v>10329494.59694</v>
      </c>
      <c r="QW16" s="62">
        <v>1020070</v>
      </c>
      <c r="QX16" s="55">
        <v>1020070</v>
      </c>
      <c r="QY16" s="55">
        <f>+QX16*3%</f>
        <v>30602.1</v>
      </c>
      <c r="QZ16" s="61">
        <f>+QX16-QY16</f>
        <v>989467.9</v>
      </c>
      <c r="RA16" s="62">
        <v>905186</v>
      </c>
      <c r="RB16" s="55">
        <v>905186</v>
      </c>
      <c r="RC16" s="55">
        <f>+RB16*3%</f>
        <v>27155.579999999998</v>
      </c>
      <c r="RD16" s="61">
        <f>+RB16-RC16</f>
        <v>878030.42</v>
      </c>
      <c r="RE16" s="55">
        <v>608403</v>
      </c>
      <c r="RF16" s="55">
        <v>608403</v>
      </c>
      <c r="RG16" s="55">
        <f>+RF16*3%</f>
        <v>18252.09</v>
      </c>
      <c r="RH16" s="61">
        <f>+RF16-RG16</f>
        <v>590150.91</v>
      </c>
      <c r="RI16" s="149">
        <v>429584</v>
      </c>
      <c r="RJ16" s="54">
        <v>429581</v>
      </c>
      <c r="RK16" s="54">
        <f>+RJ16*3%</f>
        <v>12887.43</v>
      </c>
      <c r="RL16" s="148">
        <f>+RJ16-RK16</f>
        <v>416693.57</v>
      </c>
      <c r="RM16" s="149">
        <v>741101</v>
      </c>
      <c r="RN16" s="54">
        <v>741101</v>
      </c>
      <c r="RO16" s="54">
        <f>+RN16*3%</f>
        <v>22233.03</v>
      </c>
      <c r="RP16" s="295">
        <f>+RN16-RO16</f>
        <v>718867.97</v>
      </c>
      <c r="RQ16" s="149">
        <v>929548</v>
      </c>
      <c r="RR16" s="54">
        <v>929548</v>
      </c>
      <c r="RS16" s="54">
        <f>+RR16*3%</f>
        <v>27886.44</v>
      </c>
      <c r="RT16" s="336">
        <f>+RR16-RS16</f>
        <v>901661.56</v>
      </c>
      <c r="RU16" s="217">
        <v>1149731.95</v>
      </c>
      <c r="RV16" s="54">
        <v>1149731.95</v>
      </c>
      <c r="RW16" s="54">
        <f>+RV16*3%</f>
        <v>34491.958500000001</v>
      </c>
      <c r="RX16" s="335">
        <f>+RV16-RW16</f>
        <v>1115239.9915</v>
      </c>
      <c r="RY16" s="149">
        <v>934375</v>
      </c>
      <c r="RZ16" s="54">
        <v>934375</v>
      </c>
      <c r="SA16" s="54">
        <f>+RZ16*3%</f>
        <v>28031.25</v>
      </c>
      <c r="SB16" s="148">
        <v>57750</v>
      </c>
      <c r="SC16" s="54">
        <v>1195398</v>
      </c>
      <c r="SD16" s="54">
        <v>1195400</v>
      </c>
      <c r="SE16" s="54">
        <f>+SD16*3%</f>
        <v>35862</v>
      </c>
      <c r="SF16" s="54">
        <f>+SD16-SE16</f>
        <v>1159538</v>
      </c>
      <c r="SG16" s="54">
        <v>1079205</v>
      </c>
      <c r="SH16" s="54">
        <v>1079201</v>
      </c>
      <c r="SI16" s="54">
        <f>+SH16*3%</f>
        <v>32376.03</v>
      </c>
      <c r="SJ16" s="148">
        <f>+SH16-SI16</f>
        <v>1046824.97</v>
      </c>
      <c r="SK16" s="54">
        <v>960416</v>
      </c>
      <c r="SL16" s="54">
        <v>960416</v>
      </c>
      <c r="SM16" s="54">
        <f t="shared" ref="SM16" si="291">+SL16*3%</f>
        <v>28812.48</v>
      </c>
      <c r="SN16" s="148">
        <f t="shared" ref="SN16:SN17" si="292">+SL16-SM16</f>
        <v>931603.52</v>
      </c>
      <c r="SO16" s="45">
        <v>894465</v>
      </c>
      <c r="SP16" s="40">
        <v>894465</v>
      </c>
      <c r="SQ16" s="54">
        <f t="shared" ref="SQ16" si="293">+SP16*3%</f>
        <v>26833.95</v>
      </c>
      <c r="SR16" s="148">
        <f t="shared" ref="SR16:SR17" si="294">+SP16-SQ16</f>
        <v>867631.05</v>
      </c>
      <c r="SS16" s="149">
        <v>769269</v>
      </c>
      <c r="ST16" s="54">
        <v>769269</v>
      </c>
      <c r="SU16" s="54">
        <f>+ST16*3%</f>
        <v>23078.07</v>
      </c>
      <c r="SV16" s="407">
        <f t="shared" si="97"/>
        <v>746190.93</v>
      </c>
      <c r="SW16" s="45"/>
      <c r="SX16" s="40"/>
      <c r="SY16" s="40"/>
      <c r="SZ16" s="47"/>
      <c r="TA16" s="48">
        <f t="shared" ref="TA16:TA40" si="295">+QW16+RA16+RE16+RI16+RM16+RQ16+RU16+RY16+SC16+SG16+SK16+SO16</f>
        <v>10847482.949999999</v>
      </c>
      <c r="TB16" s="48">
        <f t="shared" ref="TB16:TB40" si="296">+QX16+RB16+RF16+RJ16+RN16+RR16+RV16+RZ16+SD16+SH16+SL16+SP16</f>
        <v>10847477.949999999</v>
      </c>
      <c r="TC16" s="48">
        <f t="shared" ref="TC16:TC40" si="297">+QY16+RC16+RG16+RK16+RO16+RS16+RW16+SA16+SE16+SI16+SM16+SQ16</f>
        <v>325424.33850000001</v>
      </c>
      <c r="TD16" s="48">
        <f t="shared" ref="TD16:TD40" si="298">+QZ16+RD16+RH16+RL16+RP16+RT16+RX16+SB16+SF16+SJ16+SN16+SR16</f>
        <v>9673459.8615000006</v>
      </c>
      <c r="TE16" s="58">
        <f t="shared" si="276"/>
        <v>10500308.504000001</v>
      </c>
      <c r="TF16" s="56">
        <f t="shared" si="276"/>
        <v>10500308.504000001</v>
      </c>
      <c r="TG16" s="56">
        <f t="shared" si="276"/>
        <v>315009.2551200001</v>
      </c>
      <c r="TH16" s="59">
        <f t="shared" si="276"/>
        <v>10185299.248879999</v>
      </c>
      <c r="TI16" s="62">
        <f t="shared" si="59"/>
        <v>10175510.65676</v>
      </c>
      <c r="TJ16" s="55"/>
      <c r="TK16" s="55">
        <f t="shared" si="60"/>
        <v>10175513.98748</v>
      </c>
      <c r="TL16" s="55"/>
      <c r="TM16" s="55">
        <f t="shared" si="61"/>
        <v>305265.41962439998</v>
      </c>
      <c r="TN16" s="55"/>
      <c r="TO16" s="55">
        <f t="shared" si="62"/>
        <v>9870248.5775188003</v>
      </c>
      <c r="TP16" s="339"/>
      <c r="TQ16" s="217">
        <f t="shared" si="270"/>
        <v>11172907.4385</v>
      </c>
      <c r="TR16" s="54">
        <f t="shared" si="271"/>
        <v>11172902.2885</v>
      </c>
      <c r="TS16" s="54">
        <f t="shared" si="272"/>
        <v>335187.06865500001</v>
      </c>
      <c r="TT16" s="335">
        <f t="shared" si="273"/>
        <v>9963663.6573450007</v>
      </c>
    </row>
    <row r="17" spans="1:541" x14ac:dyDescent="0.25">
      <c r="A17" s="346">
        <v>12</v>
      </c>
      <c r="B17" s="44" t="s">
        <v>25</v>
      </c>
      <c r="C17" s="367">
        <v>350977</v>
      </c>
      <c r="D17" s="421">
        <v>9000036172</v>
      </c>
      <c r="E17" s="359"/>
      <c r="F17" s="40"/>
      <c r="G17" s="40"/>
      <c r="H17" s="40"/>
      <c r="I17" s="40"/>
      <c r="J17" s="40"/>
      <c r="K17" s="43"/>
      <c r="L17" s="40"/>
      <c r="M17" s="40"/>
      <c r="N17" s="64"/>
      <c r="O17" s="40"/>
      <c r="P17" s="47"/>
      <c r="Q17" s="48"/>
      <c r="R17" s="40">
        <f t="shared" si="209"/>
        <v>0</v>
      </c>
      <c r="S17" s="40">
        <f t="shared" si="209"/>
        <v>0</v>
      </c>
      <c r="T17" s="40">
        <f t="shared" si="209"/>
        <v>0</v>
      </c>
      <c r="U17" s="40"/>
      <c r="V17" s="46"/>
      <c r="W17" s="46">
        <f t="shared" si="210"/>
        <v>0</v>
      </c>
      <c r="X17" s="46">
        <f t="shared" si="211"/>
        <v>0</v>
      </c>
      <c r="Y17" s="40"/>
      <c r="Z17" s="46">
        <v>214668466.72</v>
      </c>
      <c r="AA17" s="49">
        <f t="shared" si="212"/>
        <v>6440054.0016000001</v>
      </c>
      <c r="AB17" s="50">
        <f t="shared" si="213"/>
        <v>208228412.7184</v>
      </c>
      <c r="AC17" s="42"/>
      <c r="AD17" s="64">
        <v>772184693.85000002</v>
      </c>
      <c r="AE17" s="46">
        <f t="shared" si="214"/>
        <v>23165540.815499999</v>
      </c>
      <c r="AF17" s="50">
        <f t="shared" si="215"/>
        <v>749019153.0345</v>
      </c>
      <c r="AG17" s="40"/>
      <c r="AH17" s="64">
        <v>763788094.57000005</v>
      </c>
      <c r="AI17" s="46">
        <f t="shared" si="216"/>
        <v>22913642.837099999</v>
      </c>
      <c r="AJ17" s="40">
        <f t="shared" si="217"/>
        <v>740874451.73290002</v>
      </c>
      <c r="AK17" s="42"/>
      <c r="AL17" s="46">
        <v>864509747</v>
      </c>
      <c r="AM17" s="49">
        <f t="shared" si="218"/>
        <v>25935292.41</v>
      </c>
      <c r="AN17" s="46">
        <f t="shared" si="277"/>
        <v>838574454.59000003</v>
      </c>
      <c r="AO17" s="40"/>
      <c r="AP17" s="40">
        <v>865730345</v>
      </c>
      <c r="AQ17" s="46">
        <f t="shared" si="219"/>
        <v>25971910.349999998</v>
      </c>
      <c r="AR17" s="46">
        <f t="shared" si="220"/>
        <v>839758434.64999998</v>
      </c>
      <c r="AS17" s="40"/>
      <c r="AT17" s="46">
        <v>833019039</v>
      </c>
      <c r="AU17" s="40">
        <f t="shared" si="221"/>
        <v>24990571.169999998</v>
      </c>
      <c r="AV17" s="40">
        <f t="shared" si="222"/>
        <v>808028467.83000004</v>
      </c>
      <c r="AW17" s="40"/>
      <c r="AX17" s="40">
        <v>914780564.55999994</v>
      </c>
      <c r="AY17" s="49">
        <f t="shared" si="278"/>
        <v>27443416.936799996</v>
      </c>
      <c r="AZ17" s="46">
        <f t="shared" si="279"/>
        <v>887337147.62319994</v>
      </c>
      <c r="BA17" s="40"/>
      <c r="BB17" s="40">
        <v>888713333.76999998</v>
      </c>
      <c r="BC17" s="46">
        <f t="shared" si="223"/>
        <v>26661400.013099998</v>
      </c>
      <c r="BD17" s="50">
        <f t="shared" si="224"/>
        <v>862051933.75689995</v>
      </c>
      <c r="BE17" s="40"/>
      <c r="BF17" s="65">
        <v>891069345.90999997</v>
      </c>
      <c r="BG17" s="46">
        <f t="shared" si="225"/>
        <v>26732080.377299998</v>
      </c>
      <c r="BH17" s="50">
        <f t="shared" si="226"/>
        <v>864337265.53269994</v>
      </c>
      <c r="BI17" s="42"/>
      <c r="BJ17" s="40">
        <v>888713334</v>
      </c>
      <c r="BK17" s="49">
        <f t="shared" si="227"/>
        <v>26661400.02</v>
      </c>
      <c r="BL17" s="46">
        <f t="shared" si="228"/>
        <v>862051933.98000002</v>
      </c>
      <c r="BM17" s="42"/>
      <c r="BN17" s="40">
        <v>931699918</v>
      </c>
      <c r="BO17" s="46">
        <f t="shared" si="229"/>
        <v>27950997.539999999</v>
      </c>
      <c r="BP17" s="226">
        <f t="shared" si="230"/>
        <v>903748920.46000004</v>
      </c>
      <c r="BQ17" s="45"/>
      <c r="BR17" s="40">
        <f t="shared" si="231"/>
        <v>8828876882.3800011</v>
      </c>
      <c r="BS17" s="40">
        <f t="shared" si="231"/>
        <v>264866306.47139999</v>
      </c>
      <c r="BT17" s="47">
        <f t="shared" si="231"/>
        <v>8564010575.9085989</v>
      </c>
      <c r="BU17" s="48"/>
      <c r="BV17" s="46">
        <v>877063073</v>
      </c>
      <c r="BW17" s="46">
        <f t="shared" si="232"/>
        <v>26311892.189999998</v>
      </c>
      <c r="BX17" s="46">
        <f t="shared" si="233"/>
        <v>850751180.80999994</v>
      </c>
      <c r="BY17" s="46"/>
      <c r="BZ17" s="46">
        <v>868091194.79999995</v>
      </c>
      <c r="CA17" s="49">
        <f t="shared" si="234"/>
        <v>26042735.843999997</v>
      </c>
      <c r="CB17" s="46">
        <f t="shared" si="235"/>
        <v>842048458.95599997</v>
      </c>
      <c r="CC17" s="46"/>
      <c r="CD17" s="46">
        <v>910979093</v>
      </c>
      <c r="CE17" s="46">
        <f t="shared" si="236"/>
        <v>27329372.789999999</v>
      </c>
      <c r="CF17" s="46">
        <f t="shared" si="237"/>
        <v>883649720.21000004</v>
      </c>
      <c r="CG17" s="46"/>
      <c r="CH17" s="46">
        <v>872805238</v>
      </c>
      <c r="CI17" s="46">
        <f t="shared" si="238"/>
        <v>26184157.140000001</v>
      </c>
      <c r="CJ17" s="46">
        <f t="shared" si="239"/>
        <v>846621080.86000001</v>
      </c>
      <c r="CK17" s="46"/>
      <c r="CL17" s="46">
        <v>884588734</v>
      </c>
      <c r="CM17" s="46">
        <f t="shared" si="240"/>
        <v>26537662.02</v>
      </c>
      <c r="CN17" s="46">
        <f t="shared" si="241"/>
        <v>858051071.98000002</v>
      </c>
      <c r="CO17" s="42"/>
      <c r="CP17" s="46">
        <v>963640877</v>
      </c>
      <c r="CQ17" s="46">
        <f t="shared" si="242"/>
        <v>28909226.309999999</v>
      </c>
      <c r="CR17" s="46">
        <f t="shared" si="243"/>
        <v>934731650.69000006</v>
      </c>
      <c r="CS17" s="46"/>
      <c r="CT17" s="46">
        <v>884044555</v>
      </c>
      <c r="CU17" s="46">
        <f t="shared" si="244"/>
        <v>26521336.649999999</v>
      </c>
      <c r="CV17" s="46">
        <f t="shared" si="245"/>
        <v>857523218.35000002</v>
      </c>
      <c r="CW17" s="46"/>
      <c r="CX17" s="46">
        <v>939173804</v>
      </c>
      <c r="CY17" s="46">
        <f t="shared" si="246"/>
        <v>28175214.119999997</v>
      </c>
      <c r="CZ17" s="46">
        <f t="shared" si="247"/>
        <v>910998589.88</v>
      </c>
      <c r="DA17" s="46"/>
      <c r="DB17" s="46">
        <v>762091106</v>
      </c>
      <c r="DC17" s="46">
        <f t="shared" si="280"/>
        <v>22862733.18</v>
      </c>
      <c r="DD17" s="46">
        <f t="shared" si="281"/>
        <v>739228372.82000005</v>
      </c>
      <c r="DE17" s="46"/>
      <c r="DF17" s="46">
        <v>1117438546</v>
      </c>
      <c r="DG17" s="46">
        <f t="shared" si="248"/>
        <v>33523156.379999999</v>
      </c>
      <c r="DH17" s="46">
        <f t="shared" si="249"/>
        <v>1083915389.6199999</v>
      </c>
      <c r="DI17" s="46"/>
      <c r="DJ17" s="46">
        <v>934494459</v>
      </c>
      <c r="DK17" s="46">
        <f t="shared" si="250"/>
        <v>28034833.77</v>
      </c>
      <c r="DL17" s="46">
        <f t="shared" si="251"/>
        <v>906459625.23000002</v>
      </c>
      <c r="DM17" s="46"/>
      <c r="DN17" s="41">
        <v>974940299</v>
      </c>
      <c r="DO17" s="46">
        <f t="shared" si="252"/>
        <v>29248208.969999999</v>
      </c>
      <c r="DP17" s="226">
        <f t="shared" si="253"/>
        <v>945692090.02999997</v>
      </c>
      <c r="DQ17" s="245">
        <f t="shared" si="204"/>
        <v>0</v>
      </c>
      <c r="DR17" s="46">
        <f t="shared" si="254"/>
        <v>10989350978.799999</v>
      </c>
      <c r="DS17" s="46">
        <f t="shared" si="254"/>
        <v>329680529.36399996</v>
      </c>
      <c r="DT17" s="246">
        <f t="shared" si="254"/>
        <v>10659670449.436001</v>
      </c>
      <c r="DU17" s="244"/>
      <c r="DV17" s="46">
        <v>967170026.44000006</v>
      </c>
      <c r="DW17" s="46">
        <f t="shared" si="282"/>
        <v>29015100.793200001</v>
      </c>
      <c r="DX17" s="46">
        <f t="shared" si="283"/>
        <v>938154925.64680004</v>
      </c>
      <c r="DY17" s="46"/>
      <c r="DZ17" s="46">
        <v>885329650.24000001</v>
      </c>
      <c r="EA17" s="40">
        <f>+DZ17*7%</f>
        <v>61973075.516800009</v>
      </c>
      <c r="EB17" s="50">
        <f t="shared" si="255"/>
        <v>823356574.72319996</v>
      </c>
      <c r="EC17" s="42"/>
      <c r="ED17" s="46">
        <v>974347643.02999997</v>
      </c>
      <c r="EE17" s="46">
        <f>+ED17*7%</f>
        <v>68204335.012100011</v>
      </c>
      <c r="EF17" s="50">
        <f t="shared" si="256"/>
        <v>906143308.01789999</v>
      </c>
      <c r="EG17" s="42"/>
      <c r="EH17" s="40">
        <v>965948948.55999994</v>
      </c>
      <c r="EI17" s="40">
        <f>+EH17*7%</f>
        <v>67616426.399200007</v>
      </c>
      <c r="EJ17" s="50">
        <f t="shared" si="257"/>
        <v>898332522.16079998</v>
      </c>
      <c r="EK17" s="42"/>
      <c r="EL17" s="40">
        <v>1117827749.98</v>
      </c>
      <c r="EM17" s="46">
        <f>+EL17*7%</f>
        <v>78247942.498600006</v>
      </c>
      <c r="EN17" s="50">
        <f t="shared" si="258"/>
        <v>1039579807.4814</v>
      </c>
      <c r="EO17" s="42"/>
      <c r="EP17" s="40">
        <v>917300801.51999998</v>
      </c>
      <c r="EQ17" s="40">
        <f>+EP17*7%</f>
        <v>64211056.106400006</v>
      </c>
      <c r="ER17" s="40">
        <f t="shared" si="259"/>
        <v>853089745.41359997</v>
      </c>
      <c r="ES17" s="42"/>
      <c r="ET17" s="40">
        <v>964717209.91999996</v>
      </c>
      <c r="EU17" s="40">
        <f>+ET17*7%</f>
        <v>67530204.694399998</v>
      </c>
      <c r="EV17" s="40">
        <f t="shared" si="260"/>
        <v>897187005.2256</v>
      </c>
      <c r="EW17" s="42"/>
      <c r="EX17" s="40">
        <v>927707813.19000006</v>
      </c>
      <c r="EY17" s="40">
        <f>+EX17*7%</f>
        <v>64939546.923300013</v>
      </c>
      <c r="EZ17" s="40">
        <f t="shared" si="261"/>
        <v>862768266.26670003</v>
      </c>
      <c r="FA17" s="40"/>
      <c r="FB17" s="40">
        <v>973243147.07000005</v>
      </c>
      <c r="FC17" s="40">
        <f>+FB17*7%</f>
        <v>68127020.294900015</v>
      </c>
      <c r="FD17" s="40">
        <f t="shared" si="262"/>
        <v>905116126.77509999</v>
      </c>
      <c r="FE17" s="40"/>
      <c r="FF17" s="40">
        <v>1042673165.12</v>
      </c>
      <c r="FG17" s="40">
        <f>+FF17*7%</f>
        <v>72987121.558400005</v>
      </c>
      <c r="FH17" s="40">
        <f t="shared" si="263"/>
        <v>969686043.56159997</v>
      </c>
      <c r="FI17" s="40"/>
      <c r="FJ17" s="40">
        <v>904594510.55999994</v>
      </c>
      <c r="FK17" s="40">
        <f>+FJ17*7%</f>
        <v>63321615.739200003</v>
      </c>
      <c r="FL17" s="40">
        <f t="shared" si="264"/>
        <v>841272894.82079995</v>
      </c>
      <c r="FM17" s="40"/>
      <c r="FN17" s="40">
        <v>958688837.94000006</v>
      </c>
      <c r="FO17" s="40">
        <f>+FN17*7%</f>
        <v>67108218.655800007</v>
      </c>
      <c r="FP17" s="44">
        <f t="shared" si="265"/>
        <v>891580619.28420007</v>
      </c>
      <c r="FQ17" s="45"/>
      <c r="FR17" s="40">
        <f t="shared" si="266"/>
        <v>11599549503.570002</v>
      </c>
      <c r="FS17" s="40">
        <f t="shared" si="266"/>
        <v>773281664.19230008</v>
      </c>
      <c r="FT17" s="47">
        <f t="shared" si="266"/>
        <v>10826267839.377701</v>
      </c>
      <c r="FU17" s="48">
        <v>957095081</v>
      </c>
      <c r="FV17" s="40">
        <v>852002548.91999996</v>
      </c>
      <c r="FW17" s="40">
        <f>+FV17*7%</f>
        <v>59640178.424400002</v>
      </c>
      <c r="FX17" s="40">
        <f t="shared" si="267"/>
        <v>792362370.49559999</v>
      </c>
      <c r="FY17" s="40">
        <v>926669572</v>
      </c>
      <c r="FZ17" s="46">
        <v>946281241.95000005</v>
      </c>
      <c r="GA17" s="46">
        <f>+FZ17*7%</f>
        <v>66239686.936500013</v>
      </c>
      <c r="GB17" s="46">
        <f t="shared" si="284"/>
        <v>880041555.01349998</v>
      </c>
      <c r="GC17" s="40">
        <v>1009677993</v>
      </c>
      <c r="GD17" s="40">
        <v>828888259</v>
      </c>
      <c r="GE17" s="40">
        <f>+GD17*7%</f>
        <v>58022178.130000003</v>
      </c>
      <c r="GF17" s="40">
        <f t="shared" si="123"/>
        <v>770866080.87</v>
      </c>
      <c r="GG17" s="40">
        <v>952994375</v>
      </c>
      <c r="GH17" s="40">
        <v>830534531.15999997</v>
      </c>
      <c r="GI17" s="40">
        <f>+GH17*7%</f>
        <v>58137417.181200005</v>
      </c>
      <c r="GJ17" s="40">
        <f t="shared" si="125"/>
        <v>772397113.97879994</v>
      </c>
      <c r="GK17" s="40">
        <v>783240871</v>
      </c>
      <c r="GL17" s="40">
        <v>762968756.38</v>
      </c>
      <c r="GM17" s="40">
        <f>+GL17*7%</f>
        <v>53407812.946600005</v>
      </c>
      <c r="GN17" s="40">
        <f t="shared" si="127"/>
        <v>709560943.43340003</v>
      </c>
      <c r="GO17" s="40">
        <v>777392014</v>
      </c>
      <c r="GP17" s="40">
        <v>752200584</v>
      </c>
      <c r="GQ17" s="40">
        <f>+GP17*7%</f>
        <v>52654040.880000003</v>
      </c>
      <c r="GR17" s="40">
        <f t="shared" si="129"/>
        <v>699546543.12</v>
      </c>
      <c r="GS17" s="40">
        <v>791846034</v>
      </c>
      <c r="GT17" s="40">
        <v>801778984.28999996</v>
      </c>
      <c r="GU17" s="40">
        <f>+GT17*7%</f>
        <v>56124528.900300004</v>
      </c>
      <c r="GV17" s="40">
        <f t="shared" si="131"/>
        <v>745654455.38969994</v>
      </c>
      <c r="GW17" s="40">
        <v>824974364</v>
      </c>
      <c r="GX17" s="52">
        <v>689107246.69000006</v>
      </c>
      <c r="GY17" s="40">
        <f>+GX17*7%</f>
        <v>48237507.268300012</v>
      </c>
      <c r="GZ17" s="40">
        <f t="shared" si="133"/>
        <v>640869739.4217</v>
      </c>
      <c r="HA17" s="40">
        <v>849893819</v>
      </c>
      <c r="HB17" s="52">
        <v>840569390.22000003</v>
      </c>
      <c r="HC17" s="40">
        <f>+HB17*7%</f>
        <v>58839857.315400004</v>
      </c>
      <c r="HD17" s="40">
        <f t="shared" si="196"/>
        <v>781729532.90460002</v>
      </c>
      <c r="HE17" s="40">
        <v>883940203.67999995</v>
      </c>
      <c r="HF17" s="52">
        <v>895413271.34000003</v>
      </c>
      <c r="HG17" s="40">
        <f>+HF17*7%</f>
        <v>62678928.993800007</v>
      </c>
      <c r="HH17" s="40">
        <f t="shared" si="136"/>
        <v>832734342.34619999</v>
      </c>
      <c r="HI17" s="40">
        <v>948344921.17999995</v>
      </c>
      <c r="HJ17" s="52">
        <v>868252240.96000004</v>
      </c>
      <c r="HK17" s="40">
        <f>+HJ17*7%</f>
        <v>60777656.86720001</v>
      </c>
      <c r="HL17" s="40">
        <f t="shared" si="138"/>
        <v>807474584.09280002</v>
      </c>
      <c r="HM17" s="40">
        <v>915522313.69000006</v>
      </c>
      <c r="HN17" s="40">
        <v>934509681.96000004</v>
      </c>
      <c r="HO17" s="40">
        <f>+HN17*7%</f>
        <v>65415677.737200007</v>
      </c>
      <c r="HP17" s="44">
        <f t="shared" si="140"/>
        <v>869094004.22280002</v>
      </c>
      <c r="HQ17" s="45">
        <f t="shared" si="141"/>
        <v>10621591561.550001</v>
      </c>
      <c r="HR17" s="40">
        <f t="shared" si="142"/>
        <v>10002506736.869999</v>
      </c>
      <c r="HS17" s="40">
        <f t="shared" si="143"/>
        <v>700175471.58090007</v>
      </c>
      <c r="HT17" s="47">
        <f t="shared" si="144"/>
        <v>9302331265.2891006</v>
      </c>
      <c r="HU17" s="254">
        <v>927051351.27999997</v>
      </c>
      <c r="HV17" s="53">
        <v>851849901</v>
      </c>
      <c r="HW17" s="53">
        <f>+HV17*7%</f>
        <v>59629493.070000008</v>
      </c>
      <c r="HX17" s="53">
        <f t="shared" si="274"/>
        <v>792220407.92999995</v>
      </c>
      <c r="HY17" s="40">
        <v>868024576.82500005</v>
      </c>
      <c r="HZ17" s="40">
        <v>793398334.62</v>
      </c>
      <c r="IA17" s="40">
        <f>+HZ17*7%</f>
        <v>55537883.423400007</v>
      </c>
      <c r="IB17" s="67">
        <f t="shared" si="148"/>
        <v>737860451.19659996</v>
      </c>
      <c r="IC17" s="40">
        <v>923689985.70000005</v>
      </c>
      <c r="ID17" s="40">
        <v>953493082.62</v>
      </c>
      <c r="IE17" s="40">
        <f>+ID17*7%</f>
        <v>66744515.783400007</v>
      </c>
      <c r="IF17" s="40">
        <f t="shared" si="150"/>
        <v>886748566.83659995</v>
      </c>
      <c r="IG17" s="40">
        <v>875801689.36000001</v>
      </c>
      <c r="IH17" s="40">
        <v>817753461</v>
      </c>
      <c r="II17" s="40">
        <f>+IH17*7%</f>
        <v>57242742.270000003</v>
      </c>
      <c r="IJ17" s="40">
        <f t="shared" si="275"/>
        <v>760510718.73000002</v>
      </c>
      <c r="IK17" s="40">
        <v>894926744</v>
      </c>
      <c r="IL17" s="40">
        <v>734673104.29999995</v>
      </c>
      <c r="IM17" s="40">
        <f>+IL17*7%</f>
        <v>51427117.300999999</v>
      </c>
      <c r="IN17" s="40">
        <f t="shared" si="154"/>
        <v>683245986.99899995</v>
      </c>
      <c r="IO17" s="40">
        <v>819115981</v>
      </c>
      <c r="IP17" s="40">
        <v>879880909.78999996</v>
      </c>
      <c r="IQ17" s="40">
        <f>+IP17*7%</f>
        <v>61591663.6853</v>
      </c>
      <c r="IR17" s="40">
        <f t="shared" si="156"/>
        <v>818289246.10469997</v>
      </c>
      <c r="IS17" s="40">
        <v>900360186.79999995</v>
      </c>
      <c r="IT17" s="40">
        <v>901824262.39999998</v>
      </c>
      <c r="IU17" s="40">
        <f>+IT17*7%</f>
        <v>63127698.368000001</v>
      </c>
      <c r="IV17" s="40">
        <f t="shared" si="158"/>
        <v>838696564.03199995</v>
      </c>
      <c r="IW17" s="40">
        <v>956777175</v>
      </c>
      <c r="IX17" s="40">
        <v>883425960.29999995</v>
      </c>
      <c r="IY17" s="40">
        <f>+IX17*7%</f>
        <v>61839817.221000001</v>
      </c>
      <c r="IZ17" s="40">
        <f t="shared" si="160"/>
        <v>821586143.079</v>
      </c>
      <c r="JA17" s="40">
        <v>996093638.49000001</v>
      </c>
      <c r="JB17" s="40">
        <v>885078892.82000005</v>
      </c>
      <c r="JC17" s="40">
        <f>+JB17*7%</f>
        <v>61955522.497400008</v>
      </c>
      <c r="JD17" s="40">
        <f t="shared" si="162"/>
        <v>823123370.32260001</v>
      </c>
      <c r="JE17" s="40">
        <v>1029325621.01</v>
      </c>
      <c r="JF17" s="40">
        <v>858559762.82000005</v>
      </c>
      <c r="JG17" s="40">
        <f>+JF17*7%</f>
        <v>60099183.397400007</v>
      </c>
      <c r="JH17" s="40">
        <f t="shared" si="164"/>
        <v>798460579.42260003</v>
      </c>
      <c r="JI17" s="40">
        <v>1028367131.78</v>
      </c>
      <c r="JJ17" s="40">
        <v>1022967904</v>
      </c>
      <c r="JK17" s="40">
        <f>+JJ17*7%</f>
        <v>71607753.280000001</v>
      </c>
      <c r="JL17" s="40">
        <f t="shared" si="166"/>
        <v>951360150.72000003</v>
      </c>
      <c r="JM17" s="40">
        <v>1003880143.23</v>
      </c>
      <c r="JN17" s="40">
        <v>1114802743.8900001</v>
      </c>
      <c r="JO17" s="40">
        <f>+JN17*7%</f>
        <v>78036192.072300017</v>
      </c>
      <c r="JP17" s="44">
        <f t="shared" si="168"/>
        <v>1036766551.8177001</v>
      </c>
      <c r="JQ17" s="45">
        <f t="shared" si="63"/>
        <v>11223414224.475</v>
      </c>
      <c r="JR17" s="45">
        <f t="shared" si="0"/>
        <v>10697708319.559998</v>
      </c>
      <c r="JS17" s="45">
        <f t="shared" si="0"/>
        <v>748839582.36919999</v>
      </c>
      <c r="JT17" s="257">
        <f t="shared" si="0"/>
        <v>9948868737.1907997</v>
      </c>
      <c r="JU17" s="48">
        <v>1063145802.99</v>
      </c>
      <c r="JV17" s="40">
        <v>1005694126.42</v>
      </c>
      <c r="JW17" s="40">
        <f>+JV17*7%</f>
        <v>70398588.849399999</v>
      </c>
      <c r="JX17" s="40">
        <f t="shared" si="170"/>
        <v>935295537.57059991</v>
      </c>
      <c r="JY17" s="40">
        <v>1055359034.72</v>
      </c>
      <c r="JZ17" s="40">
        <v>764894931.57000005</v>
      </c>
      <c r="KA17" s="40">
        <f>+JZ17*7%</f>
        <v>53542645.209900007</v>
      </c>
      <c r="KB17" s="40">
        <f t="shared" si="172"/>
        <v>711352286.36010003</v>
      </c>
      <c r="KC17" s="40">
        <v>1150648164.8199999</v>
      </c>
      <c r="KD17" s="40">
        <v>1245205946</v>
      </c>
      <c r="KE17" s="40">
        <f>+KD17*7%</f>
        <v>87164416.220000014</v>
      </c>
      <c r="KF17" s="40">
        <v>1158041530</v>
      </c>
      <c r="KG17" s="40">
        <v>1214875897.26</v>
      </c>
      <c r="KH17" s="40">
        <v>1081600084.95</v>
      </c>
      <c r="KI17" s="40">
        <f>+KH17*7%</f>
        <v>75712005.946500003</v>
      </c>
      <c r="KJ17" s="40">
        <f t="shared" si="175"/>
        <v>1005888079.0035</v>
      </c>
      <c r="KK17" s="40">
        <v>1324730333.04</v>
      </c>
      <c r="KL17" s="40">
        <v>1235608444.0899999</v>
      </c>
      <c r="KM17" s="40">
        <f>+KL17*7%</f>
        <v>86492591.086300001</v>
      </c>
      <c r="KN17" s="40">
        <f t="shared" si="177"/>
        <v>1149115853.0037</v>
      </c>
      <c r="KO17" s="40">
        <v>1388939118.29</v>
      </c>
      <c r="KP17" s="40">
        <v>1326316787.8</v>
      </c>
      <c r="KQ17" s="40">
        <f>+KP17*7%</f>
        <v>92842175.146000013</v>
      </c>
      <c r="KR17" s="40">
        <f t="shared" si="179"/>
        <v>1233474612.654</v>
      </c>
      <c r="KS17" s="40">
        <v>1350983698.3599999</v>
      </c>
      <c r="KT17" s="40">
        <v>1306822503.73</v>
      </c>
      <c r="KU17" s="40">
        <f>+KT17*7%</f>
        <v>91477575.261100009</v>
      </c>
      <c r="KV17" s="40">
        <f t="shared" si="181"/>
        <v>1215344928.4689</v>
      </c>
      <c r="KW17" s="40">
        <v>1412157568.9100001</v>
      </c>
      <c r="KX17" s="40">
        <v>1402346606.75</v>
      </c>
      <c r="KY17" s="40">
        <f>+KX17*7%</f>
        <v>98164262.472500011</v>
      </c>
      <c r="KZ17" s="40">
        <f>+KX17-KY17</f>
        <v>1304182344.2774999</v>
      </c>
      <c r="LA17" s="40">
        <v>1463410918.02</v>
      </c>
      <c r="LB17" s="40">
        <v>1453136213.0699999</v>
      </c>
      <c r="LC17" s="40">
        <f>+LB17*7%</f>
        <v>101719534.9149</v>
      </c>
      <c r="LD17" s="40">
        <f t="shared" si="106"/>
        <v>1351416678.1550999</v>
      </c>
      <c r="LE17" s="40">
        <v>1510892821.45</v>
      </c>
      <c r="LF17" s="40">
        <v>1208054818.28</v>
      </c>
      <c r="LG17" s="40">
        <f>+LF17*7%</f>
        <v>84563837.279600009</v>
      </c>
      <c r="LH17" s="40">
        <f t="shared" si="198"/>
        <v>1123490981.0004001</v>
      </c>
      <c r="LI17" s="40">
        <v>1459529703.6400001</v>
      </c>
      <c r="LJ17" s="40">
        <v>1544159902.49</v>
      </c>
      <c r="LK17" s="40">
        <f>+LJ17*7%</f>
        <v>108091193.17430001</v>
      </c>
      <c r="LL17" s="40">
        <f t="shared" si="107"/>
        <v>1436068709.3157001</v>
      </c>
      <c r="LM17" s="40">
        <v>1397165129.29</v>
      </c>
      <c r="LN17" s="40">
        <v>1448042085</v>
      </c>
      <c r="LO17" s="40">
        <f>+LN17*7%</f>
        <v>101362945.95</v>
      </c>
      <c r="LP17" s="44">
        <f t="shared" si="108"/>
        <v>1346679139.05</v>
      </c>
      <c r="LQ17" s="45">
        <f t="shared" si="109"/>
        <v>15791838190.790001</v>
      </c>
      <c r="LR17" s="40">
        <f t="shared" si="6"/>
        <v>15021882450.15</v>
      </c>
      <c r="LS17" s="40">
        <f t="shared" si="6"/>
        <v>1051531771.5105002</v>
      </c>
      <c r="LT17" s="47">
        <f t="shared" si="6"/>
        <v>13970350678.859499</v>
      </c>
      <c r="LU17" s="48">
        <v>1388774336.0699999</v>
      </c>
      <c r="LV17" s="40">
        <v>1455084360.24</v>
      </c>
      <c r="LW17" s="40">
        <f>+LV17*7%</f>
        <v>101855905.2168</v>
      </c>
      <c r="LX17" s="40">
        <f t="shared" si="110"/>
        <v>1353228455.0232</v>
      </c>
      <c r="LY17" s="40">
        <v>1408423486</v>
      </c>
      <c r="LZ17" s="40">
        <v>1266658899.1600001</v>
      </c>
      <c r="MA17" s="40">
        <f>+LZ17*7%</f>
        <v>88666122.941200018</v>
      </c>
      <c r="MB17" s="40">
        <f t="shared" si="199"/>
        <v>1177992776.2188001</v>
      </c>
      <c r="MC17" s="40">
        <v>1523391173</v>
      </c>
      <c r="MD17" s="40">
        <v>1518484338.28</v>
      </c>
      <c r="ME17" s="40">
        <f>+MD17*7%</f>
        <v>106293903.67960002</v>
      </c>
      <c r="MF17" s="40">
        <f t="shared" si="200"/>
        <v>1412190434.6004</v>
      </c>
      <c r="MG17" s="40">
        <v>1484580257</v>
      </c>
      <c r="MH17" s="40">
        <v>1244664845</v>
      </c>
      <c r="MI17" s="40">
        <f>+MH17*7%</f>
        <v>87126539.150000006</v>
      </c>
      <c r="MJ17" s="40">
        <f t="shared" si="201"/>
        <v>1157538305.8499999</v>
      </c>
      <c r="MK17" s="40">
        <v>1520676815.1402237</v>
      </c>
      <c r="ML17" s="22">
        <v>1621408570.577755</v>
      </c>
      <c r="MM17" s="40">
        <f>+ML17*7%</f>
        <v>113498599.94044286</v>
      </c>
      <c r="MN17" s="40">
        <f t="shared" si="202"/>
        <v>1507909970.6373122</v>
      </c>
      <c r="MO17" s="40">
        <v>1541794104</v>
      </c>
      <c r="MP17" s="40">
        <v>1485363350.99</v>
      </c>
      <c r="MQ17" s="40">
        <f>+MP17*7%</f>
        <v>103975434.56930001</v>
      </c>
      <c r="MR17" s="40">
        <f t="shared" si="203"/>
        <v>1381387916.4207001</v>
      </c>
      <c r="MS17" s="40">
        <v>1522089995</v>
      </c>
      <c r="MT17" s="40">
        <v>1287801225.8</v>
      </c>
      <c r="MU17" s="40">
        <f>+MT17*7%</f>
        <v>90146085.806000009</v>
      </c>
      <c r="MV17" s="40">
        <f>+MT17-MU17</f>
        <v>1197655139.994</v>
      </c>
      <c r="MW17" s="40">
        <v>1579009503.03</v>
      </c>
      <c r="MX17" s="40">
        <v>1510771031.78</v>
      </c>
      <c r="MY17" s="40">
        <f>+MX17*7%</f>
        <v>105753972.2246</v>
      </c>
      <c r="MZ17" s="40">
        <f>+MX17-MY17</f>
        <v>1405017059.5553999</v>
      </c>
      <c r="NA17" s="40">
        <v>1545467007.8299999</v>
      </c>
      <c r="NB17" s="40">
        <v>1456649403.02</v>
      </c>
      <c r="NC17" s="40">
        <f>+NB17*7%</f>
        <v>101965458.2114</v>
      </c>
      <c r="ND17" s="40">
        <f t="shared" si="65"/>
        <v>1354683944.8085999</v>
      </c>
      <c r="NE17" s="40">
        <v>1613429179.27</v>
      </c>
      <c r="NF17" s="40">
        <v>1425465390.3900001</v>
      </c>
      <c r="NG17" s="40">
        <f>+NF17*7%</f>
        <v>99782577.327300012</v>
      </c>
      <c r="NH17" s="40">
        <f>+NF17-NG17</f>
        <v>1325682813.0627</v>
      </c>
      <c r="NI17" s="40">
        <f>1585951828+11555057</f>
        <v>1597506885</v>
      </c>
      <c r="NJ17" s="40">
        <v>1454860923.24</v>
      </c>
      <c r="NK17" s="40">
        <f>+NJ17*7%</f>
        <v>101840264.62680002</v>
      </c>
      <c r="NL17" s="40">
        <f>+NJ17-NK17</f>
        <v>1353020658.6131999</v>
      </c>
      <c r="NM17" s="40">
        <v>1611096364</v>
      </c>
      <c r="NN17" s="40">
        <v>1603025742</v>
      </c>
      <c r="NO17" s="40">
        <f>+NN17*7%</f>
        <v>112211801.94000001</v>
      </c>
      <c r="NP17" s="200">
        <f>+NN17-NO17</f>
        <v>1490813940.0599999</v>
      </c>
      <c r="NQ17" s="45">
        <f t="shared" si="24"/>
        <v>18336239105.340225</v>
      </c>
      <c r="NR17" s="48">
        <f t="shared" si="25"/>
        <v>17330238080.477753</v>
      </c>
      <c r="NS17" s="48">
        <f t="shared" si="26"/>
        <v>1213116665.6334431</v>
      </c>
      <c r="NT17" s="57">
        <f t="shared" si="27"/>
        <v>16117121414.844311</v>
      </c>
      <c r="NU17" s="48">
        <v>1628015272</v>
      </c>
      <c r="NV17" s="40">
        <v>1697716622</v>
      </c>
      <c r="NW17" s="40">
        <f>+NV17*7%</f>
        <v>118840163.54000001</v>
      </c>
      <c r="NX17" s="200">
        <f t="shared" si="286"/>
        <v>1578876458.46</v>
      </c>
      <c r="NY17" s="45">
        <v>1671693564</v>
      </c>
      <c r="NZ17" s="40">
        <v>1570633115</v>
      </c>
      <c r="OA17" s="40">
        <f>+NZ17*7%</f>
        <v>109944318.05000001</v>
      </c>
      <c r="OB17" s="200">
        <f t="shared" si="288"/>
        <v>1460688796.95</v>
      </c>
      <c r="OC17" s="187">
        <v>1752262917</v>
      </c>
      <c r="OD17" s="152">
        <v>1605667646</v>
      </c>
      <c r="OE17" s="152">
        <f>+OD17*7%</f>
        <v>112396735.22000001</v>
      </c>
      <c r="OF17" s="200">
        <f>+OD17-OE17</f>
        <v>1493270910.78</v>
      </c>
      <c r="OG17" s="187">
        <v>1829773477</v>
      </c>
      <c r="OH17" s="152">
        <v>1766008846</v>
      </c>
      <c r="OI17" s="152">
        <f>+OH17*7%</f>
        <v>123620619.22000001</v>
      </c>
      <c r="OJ17" s="47">
        <f>+OH17-OI17</f>
        <v>1642388226.78</v>
      </c>
      <c r="OK17" s="187">
        <v>1769139869</v>
      </c>
      <c r="OL17" s="152">
        <v>1725052275</v>
      </c>
      <c r="OM17" s="40">
        <f>+OL17*7%</f>
        <v>120753659.25000001</v>
      </c>
      <c r="ON17" s="44">
        <v>1604298616</v>
      </c>
      <c r="OO17" s="45">
        <v>1713866647</v>
      </c>
      <c r="OP17" s="40">
        <v>1536697337</v>
      </c>
      <c r="OQ17" s="40">
        <f>+OP17*7%</f>
        <v>107568813.59</v>
      </c>
      <c r="OR17" s="47">
        <f>+OP17-OQ17</f>
        <v>1429128523.4100001</v>
      </c>
      <c r="OS17" s="45">
        <v>1693911036</v>
      </c>
      <c r="OT17" s="40">
        <v>1797621628.78</v>
      </c>
      <c r="OU17" s="40">
        <f>+OT17*7%</f>
        <v>125833514.01460001</v>
      </c>
      <c r="OV17" s="44">
        <f>+OT17-OU17</f>
        <v>1671788114.7653999</v>
      </c>
      <c r="OW17" s="45">
        <v>1701904094</v>
      </c>
      <c r="OX17" s="40">
        <v>1642698900.6700001</v>
      </c>
      <c r="OY17" s="40">
        <f>+OX17*7%</f>
        <v>114988923.04690002</v>
      </c>
      <c r="OZ17" s="44">
        <f t="shared" si="83"/>
        <v>1527709977.6231</v>
      </c>
      <c r="PA17" s="45">
        <v>1698182145</v>
      </c>
      <c r="PB17" s="40">
        <v>1634889861</v>
      </c>
      <c r="PC17" s="40">
        <f>+PB17*7%</f>
        <v>114442290.27000001</v>
      </c>
      <c r="PD17" s="44">
        <f t="shared" si="85"/>
        <v>1520447570.73</v>
      </c>
      <c r="PE17" s="45">
        <v>1732919137</v>
      </c>
      <c r="PF17" s="40">
        <v>1780216565</v>
      </c>
      <c r="PG17" s="40">
        <f>+PF17*7%</f>
        <v>124615159.55000001</v>
      </c>
      <c r="PH17" s="211">
        <f>+PF17-PG17</f>
        <v>1655601405.45</v>
      </c>
      <c r="PI17" s="45">
        <v>1751762580</v>
      </c>
      <c r="PJ17" s="40">
        <v>1520133247</v>
      </c>
      <c r="PK17" s="40">
        <f>+PJ17*7%</f>
        <v>106409327.29000001</v>
      </c>
      <c r="PL17" s="211">
        <f>+PJ17-PK17</f>
        <v>1413723919.71</v>
      </c>
      <c r="PM17" s="45">
        <v>1751454804</v>
      </c>
      <c r="PN17" s="45">
        <v>1841126502</v>
      </c>
      <c r="PO17" s="45">
        <f>+PN17*7%</f>
        <v>128878855.14000002</v>
      </c>
      <c r="PP17" s="211">
        <f>+PN17-PO17</f>
        <v>1712247646.8599999</v>
      </c>
      <c r="PQ17" s="45">
        <f t="shared" si="32"/>
        <v>20694885542</v>
      </c>
      <c r="PR17" s="48">
        <f t="shared" si="33"/>
        <v>20118462545.450001</v>
      </c>
      <c r="PS17" s="48">
        <f t="shared" si="34"/>
        <v>1408292378.1815002</v>
      </c>
      <c r="PT17" s="57">
        <f t="shared" si="35"/>
        <v>18710170167.518501</v>
      </c>
      <c r="PU17" s="139">
        <f t="shared" si="36"/>
        <v>18336239105.340225</v>
      </c>
      <c r="PV17" s="139">
        <f t="shared" si="37"/>
        <v>17330238080.477753</v>
      </c>
      <c r="PW17" s="139">
        <f t="shared" si="38"/>
        <v>1213116665.6334431</v>
      </c>
      <c r="PX17" s="154">
        <f t="shared" si="39"/>
        <v>16117121414.844311</v>
      </c>
      <c r="PY17" s="48">
        <f t="shared" si="88"/>
        <v>15791838190.790001</v>
      </c>
      <c r="PZ17" s="40">
        <f t="shared" si="112"/>
        <v>15021882450.15</v>
      </c>
      <c r="QA17" s="40">
        <f t="shared" si="113"/>
        <v>1051531771.5105002</v>
      </c>
      <c r="QB17" s="47">
        <f t="shared" si="114"/>
        <v>13970350678.859499</v>
      </c>
      <c r="QC17" s="48">
        <f t="shared" si="184"/>
        <v>11223414224.475</v>
      </c>
      <c r="QD17" s="40">
        <f t="shared" si="185"/>
        <v>10697708319.559998</v>
      </c>
      <c r="QE17" s="40">
        <f t="shared" si="186"/>
        <v>748839582.36919999</v>
      </c>
      <c r="QF17" s="40">
        <f t="shared" si="187"/>
        <v>9948868737.1907997</v>
      </c>
      <c r="QG17" s="56">
        <f t="shared" si="188"/>
        <v>10621591561.550001</v>
      </c>
      <c r="QH17" s="56">
        <f t="shared" si="189"/>
        <v>10002506736.869999</v>
      </c>
      <c r="QI17" s="56">
        <f t="shared" si="190"/>
        <v>700175471.58090007</v>
      </c>
      <c r="QJ17" s="56">
        <f t="shared" si="191"/>
        <v>9302331265.2891006</v>
      </c>
      <c r="QK17" s="56">
        <f t="shared" si="289"/>
        <v>11223414224.475</v>
      </c>
      <c r="QL17" s="56">
        <f t="shared" si="289"/>
        <v>10697708319.559998</v>
      </c>
      <c r="QM17" s="56">
        <f t="shared" si="289"/>
        <v>748839582.36919999</v>
      </c>
      <c r="QN17" s="56">
        <f t="shared" si="289"/>
        <v>9948868737.1907997</v>
      </c>
      <c r="QO17" s="56">
        <f t="shared" si="290"/>
        <v>11854170103.890495</v>
      </c>
      <c r="QP17" s="56">
        <f t="shared" si="290"/>
        <v>11298919527.11927</v>
      </c>
      <c r="QQ17" s="55">
        <f t="shared" si="290"/>
        <v>790924366.89834905</v>
      </c>
      <c r="QR17" s="61">
        <f t="shared" si="290"/>
        <v>10507995160.220922</v>
      </c>
      <c r="QS17" s="62">
        <f>+PY17*1.075</f>
        <v>16976226055.099251</v>
      </c>
      <c r="QT17" s="55">
        <f t="shared" si="40"/>
        <v>16148523633.911249</v>
      </c>
      <c r="QU17" s="55">
        <f t="shared" si="40"/>
        <v>1130396654.3737876</v>
      </c>
      <c r="QV17" s="61">
        <f t="shared" si="40"/>
        <v>15018126979.77396</v>
      </c>
      <c r="QW17" s="62">
        <v>1771143852</v>
      </c>
      <c r="QX17" s="55">
        <v>1802046682.25</v>
      </c>
      <c r="QY17" s="55">
        <f>+QX17*7%</f>
        <v>126143267.75750001</v>
      </c>
      <c r="QZ17" s="61">
        <f>+QX17-QY17</f>
        <v>1675903414.4925001</v>
      </c>
      <c r="RA17" s="62">
        <v>1734507127</v>
      </c>
      <c r="RB17" s="55">
        <v>1776931393</v>
      </c>
      <c r="RC17" s="55">
        <f>+RB17*7%</f>
        <v>124385197.51000001</v>
      </c>
      <c r="RD17" s="61">
        <f>+RB17-RC17</f>
        <v>1652546195.49</v>
      </c>
      <c r="RE17" s="55">
        <v>1742508715</v>
      </c>
      <c r="RF17" s="40">
        <v>1732250097</v>
      </c>
      <c r="RG17" s="40">
        <f>+RF17*7%</f>
        <v>121257506.79000001</v>
      </c>
      <c r="RH17" s="295">
        <f>+RF17-RG17</f>
        <v>1610992590.21</v>
      </c>
      <c r="RI17" s="149">
        <v>1763407342</v>
      </c>
      <c r="RJ17" s="54">
        <v>1648307454</v>
      </c>
      <c r="RK17" s="54">
        <f>+RJ17*7%</f>
        <v>115381521.78000002</v>
      </c>
      <c r="RL17" s="295">
        <f>+RJ17-RK17</f>
        <v>1532925932.22</v>
      </c>
      <c r="RM17" s="149">
        <v>1786286506</v>
      </c>
      <c r="RN17" s="54">
        <v>1786286506</v>
      </c>
      <c r="RO17" s="54">
        <f>+RN17*7%</f>
        <v>125040055.42000002</v>
      </c>
      <c r="RP17" s="148">
        <f>+RN17-RO17</f>
        <v>1661246450.5799999</v>
      </c>
      <c r="RQ17" s="149">
        <v>1628256066</v>
      </c>
      <c r="RR17" s="54">
        <v>1556466746</v>
      </c>
      <c r="RS17" s="54">
        <f>+RR17*7%</f>
        <v>108952672.22000001</v>
      </c>
      <c r="RT17" s="336">
        <f>+RR17-RS17</f>
        <v>1447514073.78</v>
      </c>
      <c r="RU17" s="217">
        <v>1633949132</v>
      </c>
      <c r="RV17" s="54">
        <v>1584734113</v>
      </c>
      <c r="RW17" s="54">
        <f>+RV17*7%</f>
        <v>110931387.91000001</v>
      </c>
      <c r="RX17" s="336">
        <f>+RV17-RW17</f>
        <v>1473802725.0899999</v>
      </c>
      <c r="RY17" s="149">
        <v>1684560548</v>
      </c>
      <c r="RZ17" s="54">
        <v>1739280632</v>
      </c>
      <c r="SA17" s="54">
        <f>+RZ17*7%</f>
        <v>121749644.24000001</v>
      </c>
      <c r="SB17" s="336">
        <f>+RZ17-SA17</f>
        <v>1617530987.76</v>
      </c>
      <c r="SC17" s="149">
        <v>1669271900</v>
      </c>
      <c r="SD17" s="54">
        <v>1617094185</v>
      </c>
      <c r="SE17" s="54">
        <f>+SD17*7%</f>
        <v>113196592.95000002</v>
      </c>
      <c r="SF17" s="371">
        <f>+SD17-SE17</f>
        <v>1503897592.05</v>
      </c>
      <c r="SG17" s="149">
        <v>1757273371</v>
      </c>
      <c r="SH17" s="54">
        <v>1897558018</v>
      </c>
      <c r="SI17" s="54">
        <f>+SH17*7%</f>
        <v>132829061.26000001</v>
      </c>
      <c r="SJ17" s="295">
        <f>+SH17-SI17</f>
        <v>1764728956.74</v>
      </c>
      <c r="SK17" s="45">
        <v>1700392587</v>
      </c>
      <c r="SL17" s="54">
        <v>1604903758</v>
      </c>
      <c r="SM17" s="54">
        <f t="shared" ref="SM17" si="299">+SL17*7%</f>
        <v>112343263.06000002</v>
      </c>
      <c r="SN17" s="295">
        <f t="shared" si="292"/>
        <v>1492560494.9400001</v>
      </c>
      <c r="SO17" s="45">
        <v>1693951477</v>
      </c>
      <c r="SP17" s="40">
        <v>1842121635</v>
      </c>
      <c r="SQ17" s="54">
        <f t="shared" ref="SQ17" si="300">+SP17*7%</f>
        <v>128948514.45000002</v>
      </c>
      <c r="SR17" s="148">
        <f t="shared" si="294"/>
        <v>1713173120.55</v>
      </c>
      <c r="SS17" s="149">
        <v>1677617301</v>
      </c>
      <c r="ST17" s="54">
        <v>1673560409</v>
      </c>
      <c r="SU17" s="54">
        <f>+ST17*7%</f>
        <v>117149228.63000001</v>
      </c>
      <c r="SV17" s="406">
        <f t="shared" si="97"/>
        <v>1556411180.3699999</v>
      </c>
      <c r="SW17" s="271">
        <v>1397367820</v>
      </c>
      <c r="SX17" s="54">
        <f>+SW17</f>
        <v>1397367820</v>
      </c>
      <c r="SY17" s="54">
        <f>+SX17*7%</f>
        <v>97815747.400000006</v>
      </c>
      <c r="SZ17" s="406">
        <f>+SX17-SY17</f>
        <v>1299552072.5999999</v>
      </c>
      <c r="TA17" s="48">
        <f t="shared" si="295"/>
        <v>20565508623</v>
      </c>
      <c r="TB17" s="48">
        <f t="shared" si="296"/>
        <v>20587981219.25</v>
      </c>
      <c r="TC17" s="48">
        <f t="shared" si="297"/>
        <v>1441158685.3475001</v>
      </c>
      <c r="TD17" s="48">
        <f t="shared" si="298"/>
        <v>19146822533.9025</v>
      </c>
      <c r="TE17" s="58">
        <f t="shared" si="276"/>
        <v>19509758408.082001</v>
      </c>
      <c r="TF17" s="56">
        <f t="shared" si="276"/>
        <v>18439373317.62833</v>
      </c>
      <c r="TG17" s="56">
        <f t="shared" si="276"/>
        <v>1290756132.2339835</v>
      </c>
      <c r="TH17" s="59">
        <f t="shared" si="276"/>
        <v>17148617185.394348</v>
      </c>
      <c r="TI17" s="62">
        <f t="shared" si="59"/>
        <v>21274342337.175999</v>
      </c>
      <c r="TJ17" s="55"/>
      <c r="TK17" s="55">
        <f t="shared" si="60"/>
        <v>20681779496.722603</v>
      </c>
      <c r="TL17" s="55"/>
      <c r="TM17" s="55">
        <f t="shared" si="61"/>
        <v>1447724564.7705822</v>
      </c>
      <c r="TN17" s="55"/>
      <c r="TO17" s="55">
        <f t="shared" si="62"/>
        <v>19234054932.209019</v>
      </c>
      <c r="TP17" s="339"/>
      <c r="TQ17" s="217">
        <f t="shared" si="270"/>
        <v>21182473881.690002</v>
      </c>
      <c r="TR17" s="54">
        <f t="shared" si="271"/>
        <v>21205620655.827499</v>
      </c>
      <c r="TS17" s="54">
        <f t="shared" si="272"/>
        <v>1484393445.9079251</v>
      </c>
      <c r="TT17" s="335">
        <f t="shared" si="273"/>
        <v>19721227209.919575</v>
      </c>
    </row>
    <row r="18" spans="1:541" x14ac:dyDescent="0.25">
      <c r="A18" s="346">
        <v>13</v>
      </c>
      <c r="B18" s="44" t="s">
        <v>26</v>
      </c>
      <c r="C18" s="367">
        <v>0</v>
      </c>
      <c r="D18" s="421" t="s">
        <v>44</v>
      </c>
      <c r="E18" s="359"/>
      <c r="F18" s="40"/>
      <c r="G18" s="40"/>
      <c r="H18" s="40"/>
      <c r="I18" s="40"/>
      <c r="J18" s="40"/>
      <c r="K18" s="43"/>
      <c r="L18" s="40"/>
      <c r="M18" s="40"/>
      <c r="N18" s="40"/>
      <c r="O18" s="40"/>
      <c r="P18" s="47"/>
      <c r="Q18" s="48"/>
      <c r="R18" s="40">
        <f t="shared" si="209"/>
        <v>0</v>
      </c>
      <c r="S18" s="40">
        <f t="shared" si="209"/>
        <v>0</v>
      </c>
      <c r="T18" s="40">
        <f t="shared" si="209"/>
        <v>0</v>
      </c>
      <c r="U18" s="40"/>
      <c r="V18" s="46">
        <v>0</v>
      </c>
      <c r="W18" s="46">
        <f t="shared" si="210"/>
        <v>0</v>
      </c>
      <c r="X18" s="46">
        <f t="shared" si="211"/>
        <v>0</v>
      </c>
      <c r="Y18" s="40"/>
      <c r="Z18" s="46">
        <v>0</v>
      </c>
      <c r="AA18" s="49">
        <f t="shared" si="212"/>
        <v>0</v>
      </c>
      <c r="AB18" s="46">
        <f t="shared" si="213"/>
        <v>0</v>
      </c>
      <c r="AC18" s="40"/>
      <c r="AD18" s="40">
        <v>0</v>
      </c>
      <c r="AE18" s="46">
        <f t="shared" si="214"/>
        <v>0</v>
      </c>
      <c r="AF18" s="46">
        <f t="shared" si="215"/>
        <v>0</v>
      </c>
      <c r="AG18" s="40"/>
      <c r="AH18" s="64">
        <v>6945422</v>
      </c>
      <c r="AI18" s="40">
        <f t="shared" si="216"/>
        <v>208362.66</v>
      </c>
      <c r="AJ18" s="50">
        <f t="shared" si="217"/>
        <v>6737059.3399999999</v>
      </c>
      <c r="AK18" s="42"/>
      <c r="AL18" s="46">
        <v>12086297</v>
      </c>
      <c r="AM18" s="49">
        <f t="shared" si="218"/>
        <v>362588.91</v>
      </c>
      <c r="AN18" s="46">
        <f t="shared" si="277"/>
        <v>11723708.09</v>
      </c>
      <c r="AO18" s="40"/>
      <c r="AP18" s="40">
        <v>21364767</v>
      </c>
      <c r="AQ18" s="46">
        <f t="shared" si="219"/>
        <v>640943.01</v>
      </c>
      <c r="AR18" s="50">
        <f t="shared" si="220"/>
        <v>20723823.989999998</v>
      </c>
      <c r="AS18" s="40"/>
      <c r="AT18" s="40">
        <v>21893898</v>
      </c>
      <c r="AU18" s="40">
        <f t="shared" si="221"/>
        <v>656816.93999999994</v>
      </c>
      <c r="AV18" s="50">
        <f t="shared" si="222"/>
        <v>21237081.059999999</v>
      </c>
      <c r="AW18" s="40"/>
      <c r="AX18" s="40">
        <v>20977295</v>
      </c>
      <c r="AY18" s="49">
        <f t="shared" si="278"/>
        <v>629318.85</v>
      </c>
      <c r="AZ18" s="50">
        <f t="shared" si="279"/>
        <v>20347976.149999999</v>
      </c>
      <c r="BA18" s="40"/>
      <c r="BB18" s="40">
        <v>20539511</v>
      </c>
      <c r="BC18" s="46">
        <f t="shared" si="223"/>
        <v>616185.32999999996</v>
      </c>
      <c r="BD18" s="50">
        <f t="shared" si="224"/>
        <v>19923325.670000002</v>
      </c>
      <c r="BE18" s="40"/>
      <c r="BF18" s="65">
        <v>23460261</v>
      </c>
      <c r="BG18" s="46">
        <f t="shared" si="225"/>
        <v>703807.83</v>
      </c>
      <c r="BH18" s="46">
        <f t="shared" si="226"/>
        <v>22756453.170000002</v>
      </c>
      <c r="BI18" s="40"/>
      <c r="BJ18" s="40">
        <v>22931279</v>
      </c>
      <c r="BK18" s="49">
        <f t="shared" si="227"/>
        <v>687938.37</v>
      </c>
      <c r="BL18" s="50">
        <f t="shared" si="228"/>
        <v>22243340.629999999</v>
      </c>
      <c r="BM18" s="40"/>
      <c r="BN18" s="40">
        <v>25905552</v>
      </c>
      <c r="BO18" s="46">
        <f t="shared" si="229"/>
        <v>777166.55999999994</v>
      </c>
      <c r="BP18" s="227">
        <f t="shared" si="230"/>
        <v>25128385.440000001</v>
      </c>
      <c r="BQ18" s="45"/>
      <c r="BR18" s="40">
        <f t="shared" si="231"/>
        <v>176104282</v>
      </c>
      <c r="BS18" s="40">
        <f t="shared" si="231"/>
        <v>5283128.46</v>
      </c>
      <c r="BT18" s="47">
        <f t="shared" si="231"/>
        <v>170821153.53999999</v>
      </c>
      <c r="BU18" s="48"/>
      <c r="BV18" s="46">
        <v>23655585</v>
      </c>
      <c r="BW18" s="40">
        <f t="shared" si="232"/>
        <v>709667.54999999993</v>
      </c>
      <c r="BX18" s="50">
        <f t="shared" si="233"/>
        <v>22945917.449999999</v>
      </c>
      <c r="BY18" s="46"/>
      <c r="BZ18" s="40">
        <v>22445043</v>
      </c>
      <c r="CA18" s="49">
        <f t="shared" si="234"/>
        <v>673351.28999999992</v>
      </c>
      <c r="CB18" s="186">
        <f t="shared" si="235"/>
        <v>21771691.710000001</v>
      </c>
      <c r="CC18" s="42"/>
      <c r="CD18" s="40">
        <v>31304736</v>
      </c>
      <c r="CE18" s="46">
        <f t="shared" si="236"/>
        <v>939142.08</v>
      </c>
      <c r="CF18" s="186">
        <f t="shared" si="237"/>
        <v>30365593.920000002</v>
      </c>
      <c r="CG18" s="42"/>
      <c r="CH18" s="46">
        <v>27096972</v>
      </c>
      <c r="CI18" s="46">
        <f t="shared" si="238"/>
        <v>812909.15999999992</v>
      </c>
      <c r="CJ18" s="46">
        <f t="shared" si="239"/>
        <v>26284062.84</v>
      </c>
      <c r="CK18" s="42"/>
      <c r="CL18" s="46">
        <v>29048492</v>
      </c>
      <c r="CM18" s="46">
        <f t="shared" si="240"/>
        <v>871454.76</v>
      </c>
      <c r="CN18" s="46">
        <f t="shared" si="241"/>
        <v>28177037.239999998</v>
      </c>
      <c r="CO18" s="46"/>
      <c r="CP18" s="46">
        <v>27483832</v>
      </c>
      <c r="CQ18" s="46">
        <f t="shared" si="242"/>
        <v>824514.96</v>
      </c>
      <c r="CR18" s="186">
        <f t="shared" si="243"/>
        <v>26659317.039999999</v>
      </c>
      <c r="CS18" s="42"/>
      <c r="CT18" s="46">
        <v>28915889</v>
      </c>
      <c r="CU18" s="46">
        <f t="shared" si="244"/>
        <v>867476.66999999993</v>
      </c>
      <c r="CV18" s="186">
        <f t="shared" si="245"/>
        <v>28048412.329999998</v>
      </c>
      <c r="CW18" s="42"/>
      <c r="CX18" s="46">
        <v>28956511</v>
      </c>
      <c r="CY18" s="46">
        <f t="shared" si="246"/>
        <v>868695.33</v>
      </c>
      <c r="CZ18" s="186">
        <f t="shared" si="247"/>
        <v>28087815.670000002</v>
      </c>
      <c r="DA18" s="42"/>
      <c r="DB18" s="46">
        <v>29633622</v>
      </c>
      <c r="DC18" s="46">
        <f t="shared" si="280"/>
        <v>889008.65999999992</v>
      </c>
      <c r="DD18" s="46">
        <f t="shared" si="281"/>
        <v>28744613.34</v>
      </c>
      <c r="DE18" s="42"/>
      <c r="DF18" s="46">
        <v>33568680</v>
      </c>
      <c r="DG18" s="46">
        <f t="shared" si="248"/>
        <v>1007060.3999999999</v>
      </c>
      <c r="DH18" s="186">
        <f t="shared" si="249"/>
        <v>32561619.600000001</v>
      </c>
      <c r="DI18" s="40"/>
      <c r="DJ18" s="46">
        <v>29880197</v>
      </c>
      <c r="DK18" s="46">
        <f t="shared" si="250"/>
        <v>896405.90999999992</v>
      </c>
      <c r="DL18" s="186">
        <f t="shared" si="251"/>
        <v>28983791.09</v>
      </c>
      <c r="DM18" s="40"/>
      <c r="DN18" s="46">
        <v>29282439</v>
      </c>
      <c r="DO18" s="46">
        <f t="shared" si="252"/>
        <v>878473.16999999993</v>
      </c>
      <c r="DP18" s="226">
        <f t="shared" si="253"/>
        <v>28403965.829999998</v>
      </c>
      <c r="DQ18" s="245">
        <f t="shared" si="204"/>
        <v>0</v>
      </c>
      <c r="DR18" s="46">
        <f t="shared" si="254"/>
        <v>341271998</v>
      </c>
      <c r="DS18" s="46">
        <f t="shared" si="254"/>
        <v>10238159.939999999</v>
      </c>
      <c r="DT18" s="246">
        <f t="shared" si="254"/>
        <v>331033838.05999994</v>
      </c>
      <c r="DU18" s="244"/>
      <c r="DV18" s="46">
        <v>24558374</v>
      </c>
      <c r="DW18" s="46">
        <f t="shared" si="282"/>
        <v>736751.22</v>
      </c>
      <c r="DX18" s="186">
        <f t="shared" si="283"/>
        <v>23821622.780000001</v>
      </c>
      <c r="DY18" s="42"/>
      <c r="DZ18" s="46">
        <v>29006376</v>
      </c>
      <c r="EA18" s="40">
        <f>+DZ18*3%</f>
        <v>870191.27999999991</v>
      </c>
      <c r="EB18" s="40">
        <f t="shared" si="255"/>
        <v>28136184.719999999</v>
      </c>
      <c r="EC18" s="42"/>
      <c r="ED18" s="46">
        <v>32266512</v>
      </c>
      <c r="EE18" s="46">
        <f>+ED18*3%</f>
        <v>967995.36</v>
      </c>
      <c r="EF18" s="46">
        <f t="shared" si="256"/>
        <v>31298516.640000001</v>
      </c>
      <c r="EG18" s="46"/>
      <c r="EH18" s="46">
        <v>37643933</v>
      </c>
      <c r="EI18" s="40">
        <f>+EH18*3%</f>
        <v>1129317.99</v>
      </c>
      <c r="EJ18" s="40">
        <f t="shared" si="257"/>
        <v>36514615.009999998</v>
      </c>
      <c r="EK18" s="46"/>
      <c r="EL18" s="46">
        <v>35302964.950000003</v>
      </c>
      <c r="EM18" s="46">
        <f>+EL18*3%</f>
        <v>1059088.9484999999</v>
      </c>
      <c r="EN18" s="46">
        <f t="shared" si="258"/>
        <v>34243876.001500003</v>
      </c>
      <c r="EO18" s="42"/>
      <c r="EP18" s="40">
        <v>33146246</v>
      </c>
      <c r="EQ18" s="40">
        <f>+EP18*3%</f>
        <v>994387.38</v>
      </c>
      <c r="ER18" s="40">
        <f t="shared" si="259"/>
        <v>32151858.620000001</v>
      </c>
      <c r="ES18" s="42"/>
      <c r="ET18" s="40">
        <v>35816679</v>
      </c>
      <c r="EU18" s="40">
        <f>+ET18*3%</f>
        <v>1074500.3699999999</v>
      </c>
      <c r="EV18" s="40">
        <f t="shared" si="260"/>
        <v>34742178.630000003</v>
      </c>
      <c r="EW18" s="40"/>
      <c r="EX18" s="40">
        <v>29127477</v>
      </c>
      <c r="EY18" s="40">
        <f>+EX18*3%</f>
        <v>873824.30999999994</v>
      </c>
      <c r="EZ18" s="40">
        <f t="shared" si="261"/>
        <v>28253652.690000001</v>
      </c>
      <c r="FA18" s="40"/>
      <c r="FB18" s="40">
        <v>32361916</v>
      </c>
      <c r="FC18" s="40">
        <f>+FB18*3%</f>
        <v>970857.48</v>
      </c>
      <c r="FD18" s="40">
        <f t="shared" si="262"/>
        <v>31391058.52</v>
      </c>
      <c r="FE18" s="42"/>
      <c r="FF18" s="40">
        <v>35074250</v>
      </c>
      <c r="FG18" s="40">
        <f>+FF18*3%</f>
        <v>1052227.5</v>
      </c>
      <c r="FH18" s="40">
        <f t="shared" si="263"/>
        <v>34022022.5</v>
      </c>
      <c r="FI18" s="40"/>
      <c r="FJ18" s="40">
        <v>33323069</v>
      </c>
      <c r="FK18" s="40">
        <f>+FJ18*3%</f>
        <v>999692.07</v>
      </c>
      <c r="FL18" s="40">
        <f t="shared" si="264"/>
        <v>32323376.93</v>
      </c>
      <c r="FM18" s="40"/>
      <c r="FN18" s="40">
        <v>36068681</v>
      </c>
      <c r="FO18" s="40">
        <f>+FN18*3%</f>
        <v>1082060.43</v>
      </c>
      <c r="FP18" s="44">
        <f t="shared" si="265"/>
        <v>34986620.57</v>
      </c>
      <c r="FQ18" s="45"/>
      <c r="FR18" s="40">
        <f t="shared" si="266"/>
        <v>393696477.94999999</v>
      </c>
      <c r="FS18" s="40">
        <f t="shared" si="266"/>
        <v>11810894.338499999</v>
      </c>
      <c r="FT18" s="47">
        <f t="shared" si="266"/>
        <v>381885583.61150002</v>
      </c>
      <c r="FU18" s="48">
        <v>54284994</v>
      </c>
      <c r="FV18" s="40">
        <v>36575704</v>
      </c>
      <c r="FW18" s="40">
        <f>+FV18*3%</f>
        <v>1097271.1199999999</v>
      </c>
      <c r="FX18" s="40">
        <f t="shared" si="267"/>
        <v>35478432.880000003</v>
      </c>
      <c r="FY18" s="40">
        <v>51111011</v>
      </c>
      <c r="FZ18" s="40">
        <v>41994466</v>
      </c>
      <c r="GA18" s="46">
        <f>+FZ18*3%</f>
        <v>1259833.98</v>
      </c>
      <c r="GB18" s="46">
        <f t="shared" si="284"/>
        <v>40734632.020000003</v>
      </c>
      <c r="GC18" s="40">
        <v>61764979</v>
      </c>
      <c r="GD18" s="40">
        <v>34379027</v>
      </c>
      <c r="GE18" s="40">
        <f>+GD18*3%</f>
        <v>1031370.8099999999</v>
      </c>
      <c r="GF18" s="40">
        <f t="shared" si="123"/>
        <v>33347656.190000001</v>
      </c>
      <c r="GG18" s="40">
        <v>68613073</v>
      </c>
      <c r="GH18" s="40">
        <v>33356267</v>
      </c>
      <c r="GI18" s="40">
        <f>+GH18*3%</f>
        <v>1000688.01</v>
      </c>
      <c r="GJ18" s="40">
        <f t="shared" si="125"/>
        <v>32355578.989999998</v>
      </c>
      <c r="GK18" s="40">
        <v>60999359</v>
      </c>
      <c r="GL18" s="40">
        <v>30005525</v>
      </c>
      <c r="GM18" s="40">
        <f>+GL18*7%</f>
        <v>2100386.75</v>
      </c>
      <c r="GN18" s="40">
        <f t="shared" si="127"/>
        <v>27905138.25</v>
      </c>
      <c r="GO18" s="40">
        <v>85081259</v>
      </c>
      <c r="GP18" s="40">
        <v>36833484</v>
      </c>
      <c r="GQ18" s="40">
        <f>+GP18*3%</f>
        <v>1105004.52</v>
      </c>
      <c r="GR18" s="40">
        <f t="shared" si="129"/>
        <v>35728479.479999997</v>
      </c>
      <c r="GS18" s="40">
        <v>67331338</v>
      </c>
      <c r="GT18" s="40">
        <v>46475972</v>
      </c>
      <c r="GU18" s="40">
        <f>+GT18*3%</f>
        <v>1394279.16</v>
      </c>
      <c r="GV18" s="40">
        <f t="shared" si="131"/>
        <v>45081692.840000004</v>
      </c>
      <c r="GW18" s="40">
        <v>58393038</v>
      </c>
      <c r="GX18" s="52">
        <v>39390995</v>
      </c>
      <c r="GY18" s="40">
        <f>+GX18*3%</f>
        <v>1181729.8499999999</v>
      </c>
      <c r="GZ18" s="40">
        <f t="shared" si="133"/>
        <v>38209265.149999999</v>
      </c>
      <c r="HA18" s="40">
        <v>59083402</v>
      </c>
      <c r="HB18" s="52">
        <v>49760811</v>
      </c>
      <c r="HC18" s="40">
        <f>+HB18*3%</f>
        <v>1492824.3299999998</v>
      </c>
      <c r="HD18" s="40">
        <f t="shared" si="196"/>
        <v>48267986.670000002</v>
      </c>
      <c r="HE18" s="40">
        <v>53571498</v>
      </c>
      <c r="HF18" s="52">
        <v>44011056</v>
      </c>
      <c r="HG18" s="40">
        <f>+HF18*3%</f>
        <v>1320331.68</v>
      </c>
      <c r="HH18" s="40">
        <f t="shared" si="136"/>
        <v>42690724.32</v>
      </c>
      <c r="HI18" s="40">
        <v>51869024</v>
      </c>
      <c r="HJ18" s="52">
        <v>44680451</v>
      </c>
      <c r="HK18" s="40">
        <f>+HJ18*3%</f>
        <v>1340413.53</v>
      </c>
      <c r="HL18" s="40">
        <f t="shared" si="138"/>
        <v>43340037.469999999</v>
      </c>
      <c r="HM18" s="40">
        <v>50391091</v>
      </c>
      <c r="HN18" s="40">
        <v>45834974</v>
      </c>
      <c r="HO18" s="40">
        <f>+HN18*3%</f>
        <v>1375049.22</v>
      </c>
      <c r="HP18" s="44">
        <f t="shared" si="140"/>
        <v>44459924.780000001</v>
      </c>
      <c r="HQ18" s="45">
        <f t="shared" si="141"/>
        <v>722494066</v>
      </c>
      <c r="HR18" s="40">
        <f t="shared" si="142"/>
        <v>483298732</v>
      </c>
      <c r="HS18" s="40">
        <f t="shared" si="143"/>
        <v>15699182.959999999</v>
      </c>
      <c r="HT18" s="47">
        <f t="shared" si="144"/>
        <v>467599549.03999996</v>
      </c>
      <c r="HU18" s="254">
        <v>48175428.259999998</v>
      </c>
      <c r="HV18" s="53">
        <v>41138699</v>
      </c>
      <c r="HW18" s="53">
        <f>+HV18*3%</f>
        <v>1234160.97</v>
      </c>
      <c r="HX18" s="53">
        <f t="shared" si="274"/>
        <v>39904538.030000001</v>
      </c>
      <c r="HY18" s="40">
        <v>47742392</v>
      </c>
      <c r="HZ18" s="40">
        <v>42114583</v>
      </c>
      <c r="IA18" s="40">
        <f>+HZ18*3%</f>
        <v>1263437.49</v>
      </c>
      <c r="IB18" s="40">
        <f t="shared" si="148"/>
        <v>40851145.509999998</v>
      </c>
      <c r="IC18" s="40">
        <v>49558148</v>
      </c>
      <c r="ID18" s="40">
        <v>45417072</v>
      </c>
      <c r="IE18" s="40">
        <f>+ID18*3%</f>
        <v>1362512.16</v>
      </c>
      <c r="IF18" s="40">
        <f t="shared" si="150"/>
        <v>44054559.840000004</v>
      </c>
      <c r="IG18" s="40">
        <v>50663450</v>
      </c>
      <c r="IH18" s="40">
        <v>43487728</v>
      </c>
      <c r="II18" s="40">
        <f>+IH18*3%</f>
        <v>1304631.8399999999</v>
      </c>
      <c r="IJ18" s="40">
        <f t="shared" si="275"/>
        <v>42183096.159999996</v>
      </c>
      <c r="IK18" s="40">
        <v>50729459</v>
      </c>
      <c r="IL18" s="40">
        <v>46264132</v>
      </c>
      <c r="IM18" s="40">
        <f>+IL18*3%</f>
        <v>1387923.96</v>
      </c>
      <c r="IN18" s="40">
        <f t="shared" si="154"/>
        <v>44876208.039999999</v>
      </c>
      <c r="IO18" s="40">
        <v>49974438</v>
      </c>
      <c r="IP18" s="40">
        <v>43583685</v>
      </c>
      <c r="IQ18" s="40">
        <f>+IP18*3%</f>
        <v>1307510.55</v>
      </c>
      <c r="IR18" s="40">
        <f t="shared" si="156"/>
        <v>42276174.450000003</v>
      </c>
      <c r="IS18" s="40">
        <v>53841414</v>
      </c>
      <c r="IT18" s="40">
        <v>48190405</v>
      </c>
      <c r="IU18" s="40">
        <f>+IT18*3%</f>
        <v>1445712.15</v>
      </c>
      <c r="IV18" s="40">
        <f t="shared" si="158"/>
        <v>46744692.850000001</v>
      </c>
      <c r="IW18" s="40">
        <v>55942654</v>
      </c>
      <c r="IX18" s="40">
        <v>48380051</v>
      </c>
      <c r="IY18" s="40">
        <f>+IX18*3%</f>
        <v>1451401.53</v>
      </c>
      <c r="IZ18" s="40">
        <f t="shared" si="160"/>
        <v>46928649.469999999</v>
      </c>
      <c r="JA18" s="40">
        <v>52380119</v>
      </c>
      <c r="JB18" s="40">
        <v>46437702</v>
      </c>
      <c r="JC18" s="40">
        <f>+JB18*3%</f>
        <v>1393131.06</v>
      </c>
      <c r="JD18" s="40">
        <f t="shared" si="162"/>
        <v>45044570.939999998</v>
      </c>
      <c r="JE18" s="40">
        <v>56368208</v>
      </c>
      <c r="JF18" s="40">
        <v>48494178</v>
      </c>
      <c r="JG18" s="40">
        <f>+JF18*3%</f>
        <v>1454825.3399999999</v>
      </c>
      <c r="JH18" s="69">
        <f t="shared" si="164"/>
        <v>47039352.659999996</v>
      </c>
      <c r="JI18" s="78">
        <v>54426659</v>
      </c>
      <c r="JJ18" s="78">
        <v>48628077</v>
      </c>
      <c r="JK18" s="40">
        <f>+JJ18*3%</f>
        <v>1458842.31</v>
      </c>
      <c r="JL18" s="40">
        <f t="shared" si="166"/>
        <v>47169234.689999998</v>
      </c>
      <c r="JM18" s="40">
        <v>54245865</v>
      </c>
      <c r="JN18" s="40">
        <v>59368289</v>
      </c>
      <c r="JO18" s="40">
        <f>+JN18*3%</f>
        <v>1781048.67</v>
      </c>
      <c r="JP18" s="44">
        <f t="shared" si="168"/>
        <v>57587240.329999998</v>
      </c>
      <c r="JQ18" s="45">
        <f t="shared" si="63"/>
        <v>624048234.25999999</v>
      </c>
      <c r="JR18" s="45">
        <f t="shared" si="0"/>
        <v>561504601</v>
      </c>
      <c r="JS18" s="45">
        <f t="shared" si="0"/>
        <v>16845138.030000001</v>
      </c>
      <c r="JT18" s="257">
        <f t="shared" si="0"/>
        <v>544659462.97000003</v>
      </c>
      <c r="JU18" s="218"/>
      <c r="JV18" s="79"/>
      <c r="JW18" s="79"/>
      <c r="JX18" s="79"/>
      <c r="JY18" s="80"/>
      <c r="JZ18" s="80"/>
      <c r="KA18" s="80">
        <f>+JZ18*3%</f>
        <v>0</v>
      </c>
      <c r="KB18" s="80">
        <f t="shared" si="172"/>
        <v>0</v>
      </c>
      <c r="KC18" s="80">
        <v>0</v>
      </c>
      <c r="KD18" s="80">
        <v>0</v>
      </c>
      <c r="KE18" s="80">
        <v>0</v>
      </c>
      <c r="KF18" s="80">
        <v>0</v>
      </c>
      <c r="KG18" s="80"/>
      <c r="KH18" s="80"/>
      <c r="KI18" s="80"/>
      <c r="KJ18" s="81"/>
      <c r="KK18" s="81"/>
      <c r="KL18" s="81"/>
      <c r="KM18" s="81">
        <f>+KL18*3%</f>
        <v>0</v>
      </c>
      <c r="KN18" s="81">
        <f t="shared" si="177"/>
        <v>0</v>
      </c>
      <c r="KO18" s="81"/>
      <c r="KP18" s="81"/>
      <c r="KQ18" s="81">
        <f>+KP18*3%</f>
        <v>0</v>
      </c>
      <c r="KR18" s="81">
        <f t="shared" si="179"/>
        <v>0</v>
      </c>
      <c r="KS18" s="81"/>
      <c r="KT18" s="81"/>
      <c r="KU18" s="81">
        <f>+KT18*3%</f>
        <v>0</v>
      </c>
      <c r="KV18" s="81">
        <f t="shared" si="181"/>
        <v>0</v>
      </c>
      <c r="KW18" s="81"/>
      <c r="KX18" s="81"/>
      <c r="KY18" s="81"/>
      <c r="KZ18" s="81"/>
      <c r="LA18" s="81"/>
      <c r="LB18" s="81"/>
      <c r="LC18" s="81"/>
      <c r="LD18" s="81"/>
      <c r="LE18" s="81"/>
      <c r="LF18" s="81"/>
      <c r="LG18" s="81"/>
      <c r="LH18" s="81"/>
      <c r="LI18" s="81"/>
      <c r="LJ18" s="81"/>
      <c r="LK18" s="81"/>
      <c r="LL18" s="81"/>
      <c r="LM18" s="81"/>
      <c r="LN18" s="81"/>
      <c r="LO18" s="81"/>
      <c r="LP18" s="84"/>
      <c r="LQ18" s="262"/>
      <c r="LR18" s="71"/>
      <c r="LS18" s="71"/>
      <c r="LT18" s="263"/>
      <c r="LU18" s="199"/>
      <c r="LV18" s="81"/>
      <c r="LW18" s="81"/>
      <c r="LX18" s="81"/>
      <c r="LY18" s="81"/>
      <c r="LZ18" s="81"/>
      <c r="MA18" s="81"/>
      <c r="MB18" s="81"/>
      <c r="MC18" s="81"/>
      <c r="MD18" s="81"/>
      <c r="ME18" s="81"/>
      <c r="MF18" s="81"/>
      <c r="MG18" s="81"/>
      <c r="MH18" s="81"/>
      <c r="MI18" s="81"/>
      <c r="MJ18" s="81"/>
      <c r="MK18" s="81"/>
      <c r="ML18" s="81"/>
      <c r="MM18" s="81"/>
      <c r="MN18" s="81"/>
      <c r="MO18" s="81"/>
      <c r="MP18" s="81"/>
      <c r="MQ18" s="81"/>
      <c r="MR18" s="81"/>
      <c r="MS18" s="81"/>
      <c r="MT18" s="81"/>
      <c r="MU18" s="81"/>
      <c r="MV18" s="81"/>
      <c r="MW18" s="81"/>
      <c r="MX18" s="81"/>
      <c r="MY18" s="81"/>
      <c r="MZ18" s="81"/>
      <c r="NA18" s="81"/>
      <c r="NB18" s="81"/>
      <c r="NC18" s="81"/>
      <c r="ND18" s="81"/>
      <c r="NE18" s="81"/>
      <c r="NF18" s="81"/>
      <c r="NG18" s="81"/>
      <c r="NH18" s="81"/>
      <c r="NI18" s="81"/>
      <c r="NJ18" s="81"/>
      <c r="NK18" s="81"/>
      <c r="NL18" s="81"/>
      <c r="NM18" s="81">
        <f>+NI18</f>
        <v>0</v>
      </c>
      <c r="NN18" s="81">
        <f>+NJ18</f>
        <v>0</v>
      </c>
      <c r="NO18" s="81">
        <f>+NK18</f>
        <v>0</v>
      </c>
      <c r="NP18" s="84">
        <f>+NL18</f>
        <v>0</v>
      </c>
      <c r="NQ18" s="82"/>
      <c r="NR18" s="199"/>
      <c r="NS18" s="199"/>
      <c r="NT18" s="222"/>
      <c r="NU18" s="199"/>
      <c r="NV18" s="81"/>
      <c r="NW18" s="81"/>
      <c r="NX18" s="84"/>
      <c r="NY18" s="82"/>
      <c r="NZ18" s="81"/>
      <c r="OA18" s="81"/>
      <c r="OB18" s="84"/>
      <c r="OC18" s="205"/>
      <c r="OD18" s="84"/>
      <c r="OE18" s="84"/>
      <c r="OF18" s="84"/>
      <c r="OG18" s="82"/>
      <c r="OH18" s="81"/>
      <c r="OI18" s="81"/>
      <c r="OJ18" s="83"/>
      <c r="OK18" s="82"/>
      <c r="OL18" s="81"/>
      <c r="OM18" s="81"/>
      <c r="ON18" s="84"/>
      <c r="OO18" s="82"/>
      <c r="OP18" s="81"/>
      <c r="OQ18" s="81"/>
      <c r="OR18" s="83"/>
      <c r="OS18" s="82"/>
      <c r="OT18" s="81"/>
      <c r="OU18" s="81">
        <f>+OT18*7%</f>
        <v>0</v>
      </c>
      <c r="OV18" s="84"/>
      <c r="OW18" s="82"/>
      <c r="OX18" s="81"/>
      <c r="OY18" s="81"/>
      <c r="OZ18" s="84"/>
      <c r="PA18" s="82"/>
      <c r="PB18" s="81"/>
      <c r="PC18" s="81"/>
      <c r="PD18" s="84"/>
      <c r="PE18" s="82"/>
      <c r="PF18" s="81"/>
      <c r="PG18" s="81"/>
      <c r="PH18" s="84"/>
      <c r="PI18" s="82"/>
      <c r="PJ18" s="81"/>
      <c r="PK18" s="81"/>
      <c r="PL18" s="83"/>
      <c r="PM18" s="82"/>
      <c r="PN18" s="81"/>
      <c r="PO18" s="81"/>
      <c r="PP18" s="84"/>
      <c r="PQ18" s="82">
        <f t="shared" si="32"/>
        <v>0</v>
      </c>
      <c r="PR18" s="81">
        <f t="shared" si="33"/>
        <v>0</v>
      </c>
      <c r="PS18" s="81">
        <f t="shared" si="34"/>
        <v>0</v>
      </c>
      <c r="PT18" s="84">
        <f t="shared" si="35"/>
        <v>0</v>
      </c>
      <c r="PU18" s="48">
        <f t="shared" si="36"/>
        <v>0</v>
      </c>
      <c r="PV18" s="40">
        <f t="shared" si="37"/>
        <v>0</v>
      </c>
      <c r="PW18" s="40">
        <f t="shared" si="38"/>
        <v>0</v>
      </c>
      <c r="PX18" s="47">
        <f t="shared" si="39"/>
        <v>0</v>
      </c>
      <c r="PY18" s="48">
        <f t="shared" si="88"/>
        <v>0</v>
      </c>
      <c r="PZ18" s="40"/>
      <c r="QA18" s="40"/>
      <c r="QB18" s="47"/>
      <c r="QC18" s="48">
        <f t="shared" si="184"/>
        <v>624048234.25999999</v>
      </c>
      <c r="QD18" s="40">
        <f t="shared" si="185"/>
        <v>561504601</v>
      </c>
      <c r="QE18" s="40">
        <f t="shared" si="186"/>
        <v>16845138.030000001</v>
      </c>
      <c r="QF18" s="40">
        <f t="shared" si="187"/>
        <v>544659462.97000003</v>
      </c>
      <c r="QG18" s="56">
        <f t="shared" si="188"/>
        <v>722494066</v>
      </c>
      <c r="QH18" s="56">
        <f t="shared" si="189"/>
        <v>483298732</v>
      </c>
      <c r="QI18" s="56">
        <f t="shared" si="190"/>
        <v>15699182.959999999</v>
      </c>
      <c r="QJ18" s="56">
        <f t="shared" si="191"/>
        <v>467599549.03999996</v>
      </c>
      <c r="QK18" s="56">
        <f t="shared" si="289"/>
        <v>624048234.25999999</v>
      </c>
      <c r="QL18" s="56">
        <f t="shared" si="289"/>
        <v>561504601</v>
      </c>
      <c r="QM18" s="56">
        <f t="shared" si="289"/>
        <v>16845138.030000001</v>
      </c>
      <c r="QN18" s="56">
        <f t="shared" si="289"/>
        <v>544659462.97000003</v>
      </c>
      <c r="QO18" s="56">
        <f t="shared" si="290"/>
        <v>659119745.02541196</v>
      </c>
      <c r="QP18" s="56">
        <f t="shared" si="290"/>
        <v>593061159.57620001</v>
      </c>
      <c r="QQ18" s="54">
        <f t="shared" si="290"/>
        <v>17791834.787286002</v>
      </c>
      <c r="QR18" s="148">
        <f t="shared" si="290"/>
        <v>575269324.78891408</v>
      </c>
      <c r="QS18" s="62">
        <f>+PY18*1.075</f>
        <v>0</v>
      </c>
      <c r="QT18" s="55">
        <f t="shared" si="40"/>
        <v>0</v>
      </c>
      <c r="QU18" s="55">
        <f t="shared" si="40"/>
        <v>0</v>
      </c>
      <c r="QV18" s="61">
        <f t="shared" si="40"/>
        <v>0</v>
      </c>
      <c r="QW18" s="82"/>
      <c r="QX18" s="81"/>
      <c r="QY18" s="81"/>
      <c r="QZ18" s="84"/>
      <c r="RA18" s="82"/>
      <c r="RB18" s="81"/>
      <c r="RC18" s="81"/>
      <c r="RD18" s="84"/>
      <c r="RE18" s="82"/>
      <c r="RF18" s="81"/>
      <c r="RG18" s="81"/>
      <c r="RH18" s="84"/>
      <c r="RI18" s="82"/>
      <c r="RJ18" s="81"/>
      <c r="RK18" s="81"/>
      <c r="RL18" s="84"/>
      <c r="RM18" s="82"/>
      <c r="RN18" s="81"/>
      <c r="RO18" s="81"/>
      <c r="RP18" s="84"/>
      <c r="RQ18" s="82"/>
      <c r="RR18" s="81"/>
      <c r="RS18" s="81"/>
      <c r="RT18" s="83"/>
      <c r="RU18" s="199"/>
      <c r="RV18" s="81"/>
      <c r="RW18" s="81"/>
      <c r="RX18" s="83"/>
      <c r="RY18" s="82"/>
      <c r="RZ18" s="81"/>
      <c r="SA18" s="81"/>
      <c r="SB18" s="84"/>
      <c r="SC18" s="82"/>
      <c r="SD18" s="81"/>
      <c r="SE18" s="81"/>
      <c r="SF18" s="84"/>
      <c r="SG18" s="82"/>
      <c r="SH18" s="81"/>
      <c r="SI18" s="81"/>
      <c r="SJ18" s="84"/>
      <c r="SK18" s="82"/>
      <c r="SL18" s="81"/>
      <c r="SM18" s="81"/>
      <c r="SN18" s="84"/>
      <c r="SO18" s="82">
        <f t="shared" si="268"/>
        <v>0</v>
      </c>
      <c r="SP18" s="81">
        <f t="shared" si="269"/>
        <v>0</v>
      </c>
      <c r="SQ18" s="81"/>
      <c r="SR18" s="84"/>
      <c r="SS18" s="82"/>
      <c r="ST18" s="81"/>
      <c r="SU18" s="81"/>
      <c r="SV18" s="84"/>
      <c r="SW18" s="82"/>
      <c r="SX18" s="81"/>
      <c r="SY18" s="81"/>
      <c r="SZ18" s="83"/>
      <c r="TA18" s="82"/>
      <c r="TB18" s="81"/>
      <c r="TC18" s="81"/>
      <c r="TD18" s="83"/>
      <c r="TE18" s="45"/>
      <c r="TF18" s="40"/>
      <c r="TG18" s="40"/>
      <c r="TH18" s="44"/>
      <c r="TI18" s="82"/>
      <c r="TJ18" s="81"/>
      <c r="TK18" s="81"/>
      <c r="TL18" s="81"/>
      <c r="TM18" s="81"/>
      <c r="TN18" s="81"/>
      <c r="TO18" s="81"/>
      <c r="TP18" s="83"/>
      <c r="TQ18" s="217">
        <f t="shared" si="270"/>
        <v>0</v>
      </c>
      <c r="TR18" s="54">
        <f t="shared" si="271"/>
        <v>0</v>
      </c>
      <c r="TS18" s="54">
        <f t="shared" si="272"/>
        <v>0</v>
      </c>
      <c r="TT18" s="335">
        <f t="shared" si="273"/>
        <v>0</v>
      </c>
    </row>
    <row r="19" spans="1:541" x14ac:dyDescent="0.25">
      <c r="A19" s="346">
        <v>14</v>
      </c>
      <c r="B19" s="204" t="s">
        <v>90</v>
      </c>
      <c r="C19" s="367">
        <v>60</v>
      </c>
      <c r="D19" s="421">
        <v>8909049961</v>
      </c>
      <c r="E19" s="359"/>
      <c r="F19" s="40"/>
      <c r="G19" s="40"/>
      <c r="H19" s="40"/>
      <c r="I19" s="40"/>
      <c r="J19" s="40"/>
      <c r="K19" s="43"/>
      <c r="L19" s="40"/>
      <c r="M19" s="40"/>
      <c r="N19" s="64"/>
      <c r="O19" s="40"/>
      <c r="P19" s="47"/>
      <c r="Q19" s="48"/>
      <c r="R19" s="40">
        <f>+F19+J19+N19</f>
        <v>0</v>
      </c>
      <c r="S19" s="40">
        <f>+G19+K19+O19</f>
        <v>0</v>
      </c>
      <c r="T19" s="40">
        <f>+H19+L19+P19</f>
        <v>0</v>
      </c>
      <c r="U19" s="40"/>
      <c r="V19" s="46">
        <v>28401766</v>
      </c>
      <c r="W19" s="46">
        <f>+V19*3%</f>
        <v>852052.98</v>
      </c>
      <c r="X19" s="50">
        <f>+V19-W19</f>
        <v>27549713.02</v>
      </c>
      <c r="Y19" s="42"/>
      <c r="Z19" s="46">
        <v>27027051</v>
      </c>
      <c r="AA19" s="49">
        <f>+Z19*3%</f>
        <v>810811.53</v>
      </c>
      <c r="AB19" s="50">
        <f>+Z19-AA19</f>
        <v>26216239.469999999</v>
      </c>
      <c r="AC19" s="42"/>
      <c r="AD19" s="64">
        <v>27000000</v>
      </c>
      <c r="AE19" s="46">
        <f>+AD19*3%</f>
        <v>810000</v>
      </c>
      <c r="AF19" s="50">
        <f>+AD19-AE19</f>
        <v>26190000</v>
      </c>
      <c r="AG19" s="40"/>
      <c r="AH19" s="64">
        <v>30102751.719999999</v>
      </c>
      <c r="AI19" s="46">
        <f>+AH19*3%</f>
        <v>903082.55159999989</v>
      </c>
      <c r="AJ19" s="46">
        <f>+AH19-AI19</f>
        <v>29199669.168399997</v>
      </c>
      <c r="AK19" s="40"/>
      <c r="AL19" s="46">
        <v>43231537</v>
      </c>
      <c r="AM19" s="49">
        <f>+AL19*3%</f>
        <v>1296946.1099999999</v>
      </c>
      <c r="AN19" s="46">
        <f>+AL19-AM19</f>
        <v>41934590.890000001</v>
      </c>
      <c r="AO19" s="40"/>
      <c r="AP19" s="40">
        <v>45716073.210000001</v>
      </c>
      <c r="AQ19" s="46">
        <f>+AP19*3%</f>
        <v>1371482.1963</v>
      </c>
      <c r="AR19" s="46">
        <f>+AP19-AQ19</f>
        <v>44344591.013700001</v>
      </c>
      <c r="AS19" s="40"/>
      <c r="AT19" s="40">
        <v>39233499.520000003</v>
      </c>
      <c r="AU19" s="40">
        <f>+AT19*3%</f>
        <v>1177004.9856</v>
      </c>
      <c r="AV19" s="40">
        <f>+AT19-AU19</f>
        <v>38056494.534400001</v>
      </c>
      <c r="AW19" s="40"/>
      <c r="AX19" s="40">
        <v>39201584.950000003</v>
      </c>
      <c r="AY19" s="49">
        <f>+AX19*3%</f>
        <v>1176047.5485</v>
      </c>
      <c r="AZ19" s="46">
        <f>+AX19-AY19</f>
        <v>38025537.401500002</v>
      </c>
      <c r="BA19" s="40"/>
      <c r="BB19" s="40">
        <v>23057070.5</v>
      </c>
      <c r="BC19" s="46">
        <f>+BB19*3%</f>
        <v>691712.11499999999</v>
      </c>
      <c r="BD19" s="46">
        <f>+BB19-BC19</f>
        <v>22365358.385000002</v>
      </c>
      <c r="BE19" s="40"/>
      <c r="BF19" s="65">
        <v>24699027.32</v>
      </c>
      <c r="BG19" s="46">
        <f>+BF19*3%</f>
        <v>740970.81959999993</v>
      </c>
      <c r="BH19" s="46">
        <f>+BF19-BG19</f>
        <v>23958056.500399999</v>
      </c>
      <c r="BI19" s="40"/>
      <c r="BJ19" s="40">
        <v>27185895.5</v>
      </c>
      <c r="BK19" s="49">
        <f>+BJ19*3%</f>
        <v>815576.86499999999</v>
      </c>
      <c r="BL19" s="46">
        <f>+BJ19-BK19</f>
        <v>26370318.635000002</v>
      </c>
      <c r="BM19" s="40"/>
      <c r="BN19" s="40">
        <v>25567994</v>
      </c>
      <c r="BO19" s="46">
        <f>+BN19*3%</f>
        <v>767039.82</v>
      </c>
      <c r="BP19" s="226">
        <f>+BN19-BO19</f>
        <v>24800954.18</v>
      </c>
      <c r="BQ19" s="45"/>
      <c r="BR19" s="40">
        <f>+V19+Z19+AD19+AH19+AL19+AP19+AT19+AX19+BB19+BF19+BJ19+BN19</f>
        <v>380424250.72000003</v>
      </c>
      <c r="BS19" s="40">
        <f>+W19+AA19+AE19+AI19+AM19+AQ19+AU19+AY19+BC19+BG19+BK19+BO19</f>
        <v>11412727.521599999</v>
      </c>
      <c r="BT19" s="47">
        <f>+X19+AB19+AF19+AJ19+AN19+AR19+AV19+AZ19+BD19+BH19+BL19+BP19</f>
        <v>369011523.19839996</v>
      </c>
      <c r="BU19" s="48"/>
      <c r="BV19" s="46">
        <v>29023263</v>
      </c>
      <c r="BW19" s="46">
        <f>+BV19*3%</f>
        <v>870697.89</v>
      </c>
      <c r="BX19" s="46">
        <f>+BV19-BW19</f>
        <v>28152565.109999999</v>
      </c>
      <c r="BY19" s="46"/>
      <c r="BZ19" s="46">
        <v>27867004</v>
      </c>
      <c r="CA19" s="49">
        <f>+BZ19*3%</f>
        <v>836010.12</v>
      </c>
      <c r="CB19" s="46">
        <f>+BZ19-CA19</f>
        <v>27030993.879999999</v>
      </c>
      <c r="CC19" s="46"/>
      <c r="CD19" s="46">
        <v>28447201</v>
      </c>
      <c r="CE19" s="46">
        <f>+CD19*3%</f>
        <v>853416.02999999991</v>
      </c>
      <c r="CF19" s="46">
        <f>+CD19-CE19</f>
        <v>27593784.969999999</v>
      </c>
      <c r="CG19" s="42"/>
      <c r="CH19" s="46">
        <v>24906924</v>
      </c>
      <c r="CI19" s="46">
        <f>+CH19*3%</f>
        <v>747207.72</v>
      </c>
      <c r="CJ19" s="46">
        <f>+CH19-CI19</f>
        <v>24159716.280000001</v>
      </c>
      <c r="CK19" s="46"/>
      <c r="CL19" s="46">
        <v>23942768</v>
      </c>
      <c r="CM19" s="46">
        <f>+CL19*3%</f>
        <v>718283.03999999992</v>
      </c>
      <c r="CN19" s="46">
        <f>+CL19-CM19</f>
        <v>23224484.960000001</v>
      </c>
      <c r="CO19" s="46"/>
      <c r="CP19" s="40">
        <v>26983270</v>
      </c>
      <c r="CQ19" s="46">
        <f>+CP19*3%</f>
        <v>809498.1</v>
      </c>
      <c r="CR19" s="46">
        <f>+CP19-CQ19</f>
        <v>26173771.899999999</v>
      </c>
      <c r="CS19" s="46"/>
      <c r="CT19" s="40">
        <v>32986871</v>
      </c>
      <c r="CU19" s="46">
        <f>+CT19*3%</f>
        <v>989606.13</v>
      </c>
      <c r="CV19" s="46">
        <f>+CT19-CU19</f>
        <v>31997264.870000001</v>
      </c>
      <c r="CW19" s="46"/>
      <c r="CX19" s="40">
        <v>30492590</v>
      </c>
      <c r="CY19" s="46">
        <f>+CX19*3%</f>
        <v>914777.7</v>
      </c>
      <c r="CZ19" s="46">
        <f>+CX19-CY19</f>
        <v>29577812.300000001</v>
      </c>
      <c r="DA19" s="46"/>
      <c r="DB19" s="40">
        <v>31096329</v>
      </c>
      <c r="DC19" s="46">
        <f>+DB19*3%</f>
        <v>932889.87</v>
      </c>
      <c r="DD19" s="46">
        <f>+DB19-DC19</f>
        <v>30163439.129999999</v>
      </c>
      <c r="DE19" s="46"/>
      <c r="DF19" s="40">
        <v>35444888</v>
      </c>
      <c r="DG19" s="46">
        <f>+DF19*3%</f>
        <v>1063346.6399999999</v>
      </c>
      <c r="DH19" s="46">
        <f>+DF19-DG19</f>
        <v>34381541.359999999</v>
      </c>
      <c r="DI19" s="46"/>
      <c r="DJ19" s="40">
        <v>31833704</v>
      </c>
      <c r="DK19" s="40">
        <f>+DJ19*3%</f>
        <v>955011.12</v>
      </c>
      <c r="DL19" s="40">
        <f>+DJ19-DK19</f>
        <v>30878692.879999999</v>
      </c>
      <c r="DM19" s="40"/>
      <c r="DN19" s="40">
        <v>28039456.699999999</v>
      </c>
      <c r="DO19" s="46">
        <f>+DN19*3%</f>
        <v>841183.701</v>
      </c>
      <c r="DP19" s="226">
        <f>+DN19-DO19</f>
        <v>27198272.998999998</v>
      </c>
      <c r="DQ19" s="245">
        <f>+BU19+BY19+CC19+CG19+CK19+CO19+CS19+CW19+DA19+DE19+DI19+DM19</f>
        <v>0</v>
      </c>
      <c r="DR19" s="46">
        <f>+BV19+BZ19+CD19+CH19+CL19+CP19+CT19+CX19+DB19+DF19+DJ19+DN19</f>
        <v>351064268.69999999</v>
      </c>
      <c r="DS19" s="46">
        <f>+BW19+CA19+CE19+CI19+CM19+CQ19+CU19+CY19+DC19+DG19+DK19+DO19</f>
        <v>10531928.060999999</v>
      </c>
      <c r="DT19" s="246">
        <f>+BX19+CB19+CF19+CJ19+CN19+CR19+CV19+CZ19+DD19+DH19+DL19+DP19</f>
        <v>340532340.639</v>
      </c>
      <c r="DU19" s="244"/>
      <c r="DV19" s="46">
        <v>31017453.199999999</v>
      </c>
      <c r="DW19" s="46">
        <f>+DV19*3%</f>
        <v>930523.5959999999</v>
      </c>
      <c r="DX19" s="46">
        <f>+DV19-DW19</f>
        <v>30086929.603999998</v>
      </c>
      <c r="DY19" s="46"/>
      <c r="DZ19" s="46">
        <v>30474193</v>
      </c>
      <c r="EA19" s="40">
        <f>+DZ19*3%</f>
        <v>914225.78999999992</v>
      </c>
      <c r="EB19" s="40">
        <f>+DZ19-EA19</f>
        <v>29559967.210000001</v>
      </c>
      <c r="EC19" s="46"/>
      <c r="ED19" s="46">
        <v>28971360.899999999</v>
      </c>
      <c r="EE19" s="46">
        <f>+ED19*3%</f>
        <v>869140.82699999993</v>
      </c>
      <c r="EF19" s="46">
        <f>+ED19-EE19</f>
        <v>28102220.072999999</v>
      </c>
      <c r="EG19" s="46"/>
      <c r="EH19" s="46">
        <v>38491057</v>
      </c>
      <c r="EI19" s="40">
        <f>+EH19*3%</f>
        <v>1154731.71</v>
      </c>
      <c r="EJ19" s="40">
        <f>+EH19-EI19</f>
        <v>37336325.289999999</v>
      </c>
      <c r="EK19" s="46"/>
      <c r="EL19" s="40">
        <v>32339597.550000001</v>
      </c>
      <c r="EM19" s="46">
        <f>+EL19*3%</f>
        <v>970187.92649999994</v>
      </c>
      <c r="EN19" s="46">
        <f>+EL19-EM19</f>
        <v>31369409.623500001</v>
      </c>
      <c r="EO19" s="40"/>
      <c r="EP19" s="40">
        <v>27361270.469999999</v>
      </c>
      <c r="EQ19" s="40">
        <f>+EP19*3%</f>
        <v>820838.11409999989</v>
      </c>
      <c r="ER19" s="40">
        <f>+EP19-EQ19</f>
        <v>26540432.355899997</v>
      </c>
      <c r="ES19" s="40"/>
      <c r="ET19" s="40">
        <v>33157798</v>
      </c>
      <c r="EU19" s="40">
        <f>+ET19*3%</f>
        <v>994733.94</v>
      </c>
      <c r="EV19" s="40">
        <f>+ET19-EU19</f>
        <v>32163064.059999999</v>
      </c>
      <c r="EW19" s="40"/>
      <c r="EX19" s="40">
        <v>35657029.149999999</v>
      </c>
      <c r="EY19" s="40">
        <f>+EX19*3%</f>
        <v>1069710.8744999999</v>
      </c>
      <c r="EZ19" s="40">
        <f>+EX19-EY19</f>
        <v>34587318.2755</v>
      </c>
      <c r="FA19" s="40"/>
      <c r="FB19" s="40">
        <v>33937428</v>
      </c>
      <c r="FC19" s="40">
        <f>+FB19*3%</f>
        <v>1018122.84</v>
      </c>
      <c r="FD19" s="40">
        <f>+FB19-FC19</f>
        <v>32919305.16</v>
      </c>
      <c r="FE19" s="40"/>
      <c r="FF19" s="40">
        <v>29194109.550000001</v>
      </c>
      <c r="FG19" s="40">
        <f>+FF19*3%</f>
        <v>875823.28650000005</v>
      </c>
      <c r="FH19" s="51">
        <f>+FF19-FG19</f>
        <v>28318286.263500001</v>
      </c>
      <c r="FI19" s="40"/>
      <c r="FJ19" s="40">
        <v>30860798.48</v>
      </c>
      <c r="FK19" s="40">
        <f>+FJ19*3%</f>
        <v>925823.95439999993</v>
      </c>
      <c r="FL19" s="40">
        <f>+FJ19-FK19</f>
        <v>29934974.525600001</v>
      </c>
      <c r="FM19" s="40"/>
      <c r="FN19" s="40">
        <v>31946320.699999999</v>
      </c>
      <c r="FO19" s="40">
        <f>+FN19*3%</f>
        <v>958389.62099999993</v>
      </c>
      <c r="FP19" s="44">
        <f>+FN19-FO19</f>
        <v>30987931.079</v>
      </c>
      <c r="FQ19" s="45"/>
      <c r="FR19" s="40">
        <f>+DV19+DZ19+ED19+EH19+EL19+EP19+ET19+EX19+FB19+FF19+FJ19+FN19</f>
        <v>383408416</v>
      </c>
      <c r="FS19" s="40">
        <f>+DW19+EA19+EE19+EI19+EM19+EQ19+EU19+EY19+FC19+FG19+FK19+FO19</f>
        <v>11502252.479999999</v>
      </c>
      <c r="FT19" s="47">
        <f>+DX19+EB19+EF19+EJ19+EN19+ER19+EV19+EZ19+FD19+FH19+FL19+FP19</f>
        <v>371906163.51999998</v>
      </c>
      <c r="FU19" s="48">
        <v>33610296</v>
      </c>
      <c r="FV19" s="46">
        <v>38616902.189999998</v>
      </c>
      <c r="FW19" s="40">
        <f>+FV19*3%</f>
        <v>1158507.0656999999</v>
      </c>
      <c r="FX19" s="40">
        <f>+FV19-FW19</f>
        <v>37458395.124299996</v>
      </c>
      <c r="FY19" s="40">
        <v>33576154</v>
      </c>
      <c r="FZ19" s="46">
        <v>33008599</v>
      </c>
      <c r="GA19" s="46">
        <f>+FZ19*3%</f>
        <v>990257.97</v>
      </c>
      <c r="GB19" s="46">
        <f>+FZ19-GA19</f>
        <v>32018341.030000001</v>
      </c>
      <c r="GC19" s="40">
        <v>37080944</v>
      </c>
      <c r="GD19" s="40">
        <v>33489014</v>
      </c>
      <c r="GE19" s="40">
        <f>+GD19*3%</f>
        <v>1004670.4199999999</v>
      </c>
      <c r="GF19" s="40">
        <f>+GD19-GE19</f>
        <v>32484343.579999998</v>
      </c>
      <c r="GG19" s="40">
        <v>37707592</v>
      </c>
      <c r="GH19" s="40">
        <v>34042024</v>
      </c>
      <c r="GI19" s="40">
        <f>+GH19*3%</f>
        <v>1021260.72</v>
      </c>
      <c r="GJ19" s="40">
        <f>+GH19-GI19</f>
        <v>33020763.280000001</v>
      </c>
      <c r="GK19" s="40">
        <v>37711818</v>
      </c>
      <c r="GL19" s="40">
        <v>37079183</v>
      </c>
      <c r="GM19" s="40">
        <f>+GL19*3%</f>
        <v>1112375.49</v>
      </c>
      <c r="GN19" s="40">
        <f>+GL19-GM19</f>
        <v>35966807.509999998</v>
      </c>
      <c r="GO19" s="40">
        <v>37378983</v>
      </c>
      <c r="GP19" s="40">
        <v>42214495.530000001</v>
      </c>
      <c r="GQ19" s="40">
        <f>+GP19*3%</f>
        <v>1266434.8659000001</v>
      </c>
      <c r="GR19" s="40">
        <f>+GP19-GQ19</f>
        <v>40948060.664099999</v>
      </c>
      <c r="GS19" s="40">
        <v>32379080</v>
      </c>
      <c r="GT19" s="40">
        <v>34011724</v>
      </c>
      <c r="GU19" s="40">
        <f>+GT19*3%</f>
        <v>1020351.72</v>
      </c>
      <c r="GV19" s="40">
        <f>+GT19-GU19</f>
        <v>32991372.280000001</v>
      </c>
      <c r="GW19" s="40">
        <v>33967901</v>
      </c>
      <c r="GX19" s="52">
        <v>35693311.340000004</v>
      </c>
      <c r="GY19" s="40">
        <f>+GX19*3%</f>
        <v>1070799.3402</v>
      </c>
      <c r="GZ19" s="40">
        <f>+GX19-GY19</f>
        <v>34622511.999800004</v>
      </c>
      <c r="HA19" s="40">
        <v>34256770</v>
      </c>
      <c r="HB19" s="52">
        <v>32976413</v>
      </c>
      <c r="HC19" s="40">
        <f>+HB19*3%</f>
        <v>989292.39</v>
      </c>
      <c r="HD19" s="40">
        <f>+HB19-HC19</f>
        <v>31987120.609999999</v>
      </c>
      <c r="HE19" s="40">
        <v>32836426</v>
      </c>
      <c r="HF19" s="52">
        <v>35568484.609999999</v>
      </c>
      <c r="HG19" s="40">
        <f>+HF19*3%</f>
        <v>1067054.5382999999</v>
      </c>
      <c r="HH19" s="40">
        <f>+HF19-HG19</f>
        <v>34501430.071699999</v>
      </c>
      <c r="HI19" s="40">
        <v>35037797.530000001</v>
      </c>
      <c r="HJ19" s="52">
        <v>32848624.489999998</v>
      </c>
      <c r="HK19" s="40">
        <f>+HJ19*3%</f>
        <v>985458.73469999991</v>
      </c>
      <c r="HL19" s="40">
        <f>+HJ19-HK19</f>
        <v>31863165.7553</v>
      </c>
      <c r="HM19" s="40">
        <v>36257748.530000001</v>
      </c>
      <c r="HN19" s="40">
        <v>41032761</v>
      </c>
      <c r="HO19" s="40">
        <f>+HN19*3%</f>
        <v>1230982.8299999998</v>
      </c>
      <c r="HP19" s="44">
        <f>+HN19-HO19</f>
        <v>39801778.170000002</v>
      </c>
      <c r="HQ19" s="45">
        <f>+FU19+FY19+GC19+GG19+GK19+GO19+GS19+GW19+HA19+HE19+HI19+HM19</f>
        <v>421801510.05999994</v>
      </c>
      <c r="HR19" s="40">
        <f>+FV19+FZ19+GD19+GH19+GL19+GP19+GT19+GX19+HB19+HF19+HJ19+HN19</f>
        <v>430581536.16000003</v>
      </c>
      <c r="HS19" s="40">
        <f>+FW19+GA19+GE19+GI19+GM19+GQ19+GU19+GY19+HC19+HG19+HK19+HO19</f>
        <v>12917446.084800001</v>
      </c>
      <c r="HT19" s="47">
        <f>+FX19+GB19+GF19+GJ19+GN19+GR19+GV19+GZ19+HD19+HH19+HL19+HP19</f>
        <v>417664090.07519996</v>
      </c>
      <c r="HU19" s="254">
        <v>33824666</v>
      </c>
      <c r="HV19" s="53">
        <v>34763073.200000003</v>
      </c>
      <c r="HW19" s="53">
        <f>+HV19*3%</f>
        <v>1042892.196</v>
      </c>
      <c r="HX19" s="53">
        <f>+HV19-HW19</f>
        <v>33720181.004000001</v>
      </c>
      <c r="HY19" s="40">
        <v>34058101</v>
      </c>
      <c r="HZ19" s="40">
        <v>30004412</v>
      </c>
      <c r="IA19" s="40">
        <f>+HZ19*3%</f>
        <v>900132.36</v>
      </c>
      <c r="IB19" s="40">
        <f>+HZ19-IA19</f>
        <v>29104279.640000001</v>
      </c>
      <c r="IC19" s="40">
        <v>33217329</v>
      </c>
      <c r="ID19" s="40">
        <v>32769629</v>
      </c>
      <c r="IE19" s="40">
        <f>+ID19*3%</f>
        <v>983088.87</v>
      </c>
      <c r="IF19" s="40">
        <f>+ID19-IE19</f>
        <v>31786540.129999999</v>
      </c>
      <c r="IG19" s="40">
        <v>37549641.880000003</v>
      </c>
      <c r="IH19" s="40">
        <v>36884087</v>
      </c>
      <c r="II19" s="40">
        <f>+IH19*3%</f>
        <v>1106522.6099999999</v>
      </c>
      <c r="IJ19" s="40">
        <f>+IH19-II19</f>
        <v>35777564.390000001</v>
      </c>
      <c r="IK19" s="40">
        <v>46393793</v>
      </c>
      <c r="IL19" s="40">
        <v>43764141</v>
      </c>
      <c r="IM19" s="40">
        <f>+IL19*3%</f>
        <v>1312924.23</v>
      </c>
      <c r="IN19" s="40">
        <f>+IL19-IM19</f>
        <v>42451216.770000003</v>
      </c>
      <c r="IO19" s="40">
        <v>38564484</v>
      </c>
      <c r="IP19" s="40">
        <v>36863730</v>
      </c>
      <c r="IQ19" s="40">
        <f>+IP19*3%</f>
        <v>1105911.8999999999</v>
      </c>
      <c r="IR19" s="40">
        <f>+IP19-IQ19</f>
        <v>35757818.100000001</v>
      </c>
      <c r="IS19" s="40">
        <v>37701001</v>
      </c>
      <c r="IT19" s="40">
        <v>38710217</v>
      </c>
      <c r="IU19" s="40">
        <f>+IT19*3%</f>
        <v>1161306.51</v>
      </c>
      <c r="IV19" s="85">
        <f>+IT19-IU19</f>
        <v>37548910.490000002</v>
      </c>
      <c r="IW19" s="40">
        <v>33779592.289999999</v>
      </c>
      <c r="IX19" s="40">
        <v>38591106</v>
      </c>
      <c r="IY19" s="40">
        <f>+IX19*3%</f>
        <v>1157733.18</v>
      </c>
      <c r="IZ19" s="40">
        <f>+IX19-IY19</f>
        <v>37433372.82</v>
      </c>
      <c r="JA19" s="40">
        <v>39108049</v>
      </c>
      <c r="JB19" s="40">
        <v>35070480</v>
      </c>
      <c r="JC19" s="40">
        <f>+JB19*3%</f>
        <v>1052114.3999999999</v>
      </c>
      <c r="JD19" s="40">
        <f>+JB19-JC19</f>
        <v>34018365.600000001</v>
      </c>
      <c r="JE19" s="40">
        <v>41210166.75</v>
      </c>
      <c r="JF19" s="40">
        <v>37201104.689999998</v>
      </c>
      <c r="JG19" s="40">
        <f>+JF19*3%</f>
        <v>1116033.1406999999</v>
      </c>
      <c r="JH19" s="40">
        <f>+JF19-JG19</f>
        <v>36085071.5493</v>
      </c>
      <c r="JI19" s="40">
        <v>40678798.420000002</v>
      </c>
      <c r="JJ19" s="40">
        <v>43389952.219999999</v>
      </c>
      <c r="JK19" s="40">
        <f>+JJ19*3%</f>
        <v>1301698.5666</v>
      </c>
      <c r="JL19" s="40">
        <f>+JJ19-JK19</f>
        <v>42088253.653399996</v>
      </c>
      <c r="JM19" s="40">
        <v>41852240.490000002</v>
      </c>
      <c r="JN19" s="40">
        <v>41101371.420000002</v>
      </c>
      <c r="JO19" s="40">
        <f>+JN19*3%</f>
        <v>1233041.1425999999</v>
      </c>
      <c r="JP19" s="44">
        <f>+JN19-JO19</f>
        <v>39868330.277400002</v>
      </c>
      <c r="JQ19" s="45">
        <f t="shared" si="63"/>
        <v>457937862.83000004</v>
      </c>
      <c r="JR19" s="45">
        <f t="shared" si="0"/>
        <v>449113303.53000003</v>
      </c>
      <c r="JS19" s="45">
        <f t="shared" si="0"/>
        <v>13473399.105899999</v>
      </c>
      <c r="JT19" s="257">
        <f t="shared" si="0"/>
        <v>435639904.4241001</v>
      </c>
      <c r="JU19" s="48">
        <v>42027453</v>
      </c>
      <c r="JV19" s="40">
        <v>38690004.079999998</v>
      </c>
      <c r="JW19" s="40">
        <f>+JV19*3%</f>
        <v>1160700.1224</v>
      </c>
      <c r="JX19" s="40">
        <f>+JV19-JW19</f>
        <v>37529303.957599998</v>
      </c>
      <c r="JY19" s="40">
        <v>61611456</v>
      </c>
      <c r="JZ19" s="40">
        <v>42154612.299999997</v>
      </c>
      <c r="KA19" s="40">
        <f>+JZ19*3%</f>
        <v>1264638.3689999999</v>
      </c>
      <c r="KB19" s="40">
        <f>+JZ19-KA19</f>
        <v>40889973.930999994</v>
      </c>
      <c r="KC19" s="40">
        <v>61041720</v>
      </c>
      <c r="KD19" s="40">
        <v>44170769</v>
      </c>
      <c r="KE19" s="40">
        <f>+KD19*3%</f>
        <v>1325123.07</v>
      </c>
      <c r="KF19" s="40">
        <f>+KD19-KE19</f>
        <v>42845645.93</v>
      </c>
      <c r="KG19" s="40">
        <v>45432737</v>
      </c>
      <c r="KH19" s="40">
        <v>42952678.420000002</v>
      </c>
      <c r="KI19" s="40">
        <f>+KH19*3%</f>
        <v>1288580.3526000001</v>
      </c>
      <c r="KJ19" s="40">
        <f>+KH19-KI19</f>
        <v>41664098.067400001</v>
      </c>
      <c r="KK19" s="40">
        <v>44748121</v>
      </c>
      <c r="KL19" s="40">
        <v>42548153.609999999</v>
      </c>
      <c r="KM19" s="40">
        <f>+KL19*3%</f>
        <v>1276444.6083</v>
      </c>
      <c r="KN19" s="40">
        <f>+KL19-KM19</f>
        <v>41271709.001699999</v>
      </c>
      <c r="KO19" s="40">
        <v>44171714</v>
      </c>
      <c r="KP19" s="40">
        <v>44188191.490000002</v>
      </c>
      <c r="KQ19" s="40">
        <f>+KP19*3%</f>
        <v>1325645.7446999999</v>
      </c>
      <c r="KR19" s="40">
        <f>+KP19-KQ19</f>
        <v>42862545.745300002</v>
      </c>
      <c r="KS19" s="40">
        <v>45975219</v>
      </c>
      <c r="KT19" s="40">
        <v>45568516.200000003</v>
      </c>
      <c r="KU19" s="40">
        <f>+KT19*3%</f>
        <v>1367055.486</v>
      </c>
      <c r="KV19" s="40">
        <f>+KT19-KU19</f>
        <v>44201460.714000002</v>
      </c>
      <c r="KW19" s="40">
        <v>48949982.619999997</v>
      </c>
      <c r="KX19" s="40">
        <v>48944570.5</v>
      </c>
      <c r="KY19" s="40">
        <f>+KX19*3%</f>
        <v>1468337.115</v>
      </c>
      <c r="KZ19" s="40">
        <f>+KX19-KY19</f>
        <v>47476233.384999998</v>
      </c>
      <c r="LA19" s="40">
        <v>46176471</v>
      </c>
      <c r="LB19" s="40">
        <v>42314478</v>
      </c>
      <c r="LC19" s="40">
        <f>+LB19*3%</f>
        <v>1269434.3399999999</v>
      </c>
      <c r="LD19" s="40">
        <f>+LB19-LC19</f>
        <v>41045043.659999996</v>
      </c>
      <c r="LE19" s="40">
        <v>51320987</v>
      </c>
      <c r="LF19" s="40">
        <v>51319643.289999999</v>
      </c>
      <c r="LG19" s="40">
        <f>+LF19*3%</f>
        <v>1539589.2986999999</v>
      </c>
      <c r="LH19" s="40">
        <f>+LF19-LG19</f>
        <v>49780053.991300002</v>
      </c>
      <c r="LI19" s="40">
        <v>47222995</v>
      </c>
      <c r="LJ19" s="40">
        <v>47275656.649999999</v>
      </c>
      <c r="LK19" s="40">
        <f>+LJ19*3%</f>
        <v>1418269.6994999999</v>
      </c>
      <c r="LL19" s="70">
        <f>+LJ19-LK19</f>
        <v>45857386.950499997</v>
      </c>
      <c r="LM19" s="40">
        <v>48543711.57</v>
      </c>
      <c r="LN19" s="40">
        <v>48543711.57</v>
      </c>
      <c r="LO19" s="40">
        <f>+LN19*3%</f>
        <v>1456311.3470999999</v>
      </c>
      <c r="LP19" s="44">
        <f>+LN19-LO19</f>
        <v>47087400.222900003</v>
      </c>
      <c r="LQ19" s="45">
        <f t="shared" si="109"/>
        <v>587222567.19000006</v>
      </c>
      <c r="LR19" s="40">
        <f t="shared" si="6"/>
        <v>538670985.11000001</v>
      </c>
      <c r="LS19" s="40">
        <f t="shared" si="6"/>
        <v>16160129.553299997</v>
      </c>
      <c r="LT19" s="47">
        <f t="shared" si="6"/>
        <v>522510855.55669999</v>
      </c>
      <c r="LU19" s="48">
        <v>48982761.32</v>
      </c>
      <c r="LV19" s="40">
        <v>48982760.560000002</v>
      </c>
      <c r="LW19" s="40">
        <f>+LV19*3%</f>
        <v>1469482.8167999999</v>
      </c>
      <c r="LX19" s="40">
        <f>+LV19-LW19</f>
        <v>47513277.743200004</v>
      </c>
      <c r="LY19" s="40">
        <v>45776166.630000003</v>
      </c>
      <c r="LZ19" s="40">
        <v>45274810.909999996</v>
      </c>
      <c r="MA19" s="40">
        <f>+LZ19*3%</f>
        <v>1358244.3272999998</v>
      </c>
      <c r="MB19" s="40">
        <f>+LZ19-MA19</f>
        <v>43916566.582699999</v>
      </c>
      <c r="MC19" s="40">
        <v>48274940</v>
      </c>
      <c r="MD19" s="40">
        <v>50847511.670000002</v>
      </c>
      <c r="ME19" s="40">
        <f>+MD19*3%</f>
        <v>1525425.3500999999</v>
      </c>
      <c r="MF19" s="40">
        <f>+MD19-ME19</f>
        <v>49322086.319899999</v>
      </c>
      <c r="MG19" s="40">
        <v>46564082</v>
      </c>
      <c r="MH19" s="40">
        <v>46563672</v>
      </c>
      <c r="MI19" s="40">
        <f>+MH19*3%</f>
        <v>1396910.16</v>
      </c>
      <c r="MJ19" s="40">
        <f>+MH19-MI19</f>
        <v>45166761.840000004</v>
      </c>
      <c r="MK19" s="40">
        <v>52471713.520000003</v>
      </c>
      <c r="ML19" s="40">
        <v>52777352.189999998</v>
      </c>
      <c r="MM19" s="40">
        <f>+ML19*3%</f>
        <v>1583320.5656999999</v>
      </c>
      <c r="MN19" s="40">
        <f>+ML19-MM19</f>
        <v>51194031.624299996</v>
      </c>
      <c r="MO19" s="40">
        <v>45883159</v>
      </c>
      <c r="MP19" s="40">
        <v>45883159.079999998</v>
      </c>
      <c r="MQ19" s="40">
        <f>+MP19*3%</f>
        <v>1376494.7723999999</v>
      </c>
      <c r="MR19" s="40">
        <f>+MP19-MQ19</f>
        <v>44506664.307599999</v>
      </c>
      <c r="MS19" s="40">
        <v>65191182.920000002</v>
      </c>
      <c r="MT19" s="40">
        <v>50064997.460000001</v>
      </c>
      <c r="MU19" s="40">
        <f>+MT19*3%</f>
        <v>1501949.9238</v>
      </c>
      <c r="MV19" s="40">
        <f>+MT19-MU19</f>
        <v>48563047.536200002</v>
      </c>
      <c r="MW19" s="40">
        <v>49909611.5</v>
      </c>
      <c r="MX19" s="40">
        <v>49909611.490000002</v>
      </c>
      <c r="MY19" s="40">
        <f>+MX19*3%</f>
        <v>1497288.3447</v>
      </c>
      <c r="MZ19" s="40">
        <f>+MX19-MY19</f>
        <v>48412323.145300001</v>
      </c>
      <c r="NA19" s="40">
        <v>41706734</v>
      </c>
      <c r="NB19" s="40">
        <v>40645490</v>
      </c>
      <c r="NC19" s="40">
        <f>+NB19*3%</f>
        <v>1219364.7</v>
      </c>
      <c r="ND19" s="40">
        <f>+NB19-NC19</f>
        <v>39426125.299999997</v>
      </c>
      <c r="NE19" s="40">
        <v>50195395.109999999</v>
      </c>
      <c r="NF19" s="40">
        <v>52835896.899999999</v>
      </c>
      <c r="NG19" s="40">
        <f>+NF19*3%</f>
        <v>1585076.9069999999</v>
      </c>
      <c r="NH19" s="40">
        <f>+NF19-NG19</f>
        <v>51250819.993000001</v>
      </c>
      <c r="NI19" s="40">
        <v>49624060</v>
      </c>
      <c r="NJ19" s="40">
        <v>49519201.969999999</v>
      </c>
      <c r="NK19" s="40">
        <f>+NJ19*3%</f>
        <v>1485576.0591</v>
      </c>
      <c r="NL19" s="40">
        <f>+NJ19-NK19</f>
        <v>48033625.910899997</v>
      </c>
      <c r="NM19" s="40">
        <v>54268304</v>
      </c>
      <c r="NN19" s="40">
        <v>52456132.759999998</v>
      </c>
      <c r="NO19" s="40">
        <f>+NN19*3%</f>
        <v>1573683.9827999999</v>
      </c>
      <c r="NP19" s="44">
        <f>+NN19-NO19</f>
        <v>50882448.777199998</v>
      </c>
      <c r="NQ19" s="45">
        <f t="shared" si="24"/>
        <v>598848110</v>
      </c>
      <c r="NR19" s="48">
        <f t="shared" si="25"/>
        <v>585760596.98999989</v>
      </c>
      <c r="NS19" s="48">
        <f t="shared" ref="NS19:NS35" si="301">+LW19+MA19+ME19+MI19+MM19+MQ19+MU19+MY19+NC19+NG19+NK19+NO19</f>
        <v>17572817.909699999</v>
      </c>
      <c r="NT19" s="57">
        <f t="shared" ref="NT19:NT35" si="302">+LX19+MB19+MF19+MJ19+MN19+MR19+MV19+MZ19+ND19+NH19+NL19+NP19</f>
        <v>568187779.08029997</v>
      </c>
      <c r="NU19" s="48">
        <v>52881151.850000001</v>
      </c>
      <c r="NV19" s="40">
        <v>51459442.539999999</v>
      </c>
      <c r="NW19" s="40">
        <f>+NV19*3%</f>
        <v>1543783.2762</v>
      </c>
      <c r="NX19" s="40">
        <f>+NV19-NW19</f>
        <v>49915659.263800003</v>
      </c>
      <c r="NY19" s="45">
        <v>47994439.909999996</v>
      </c>
      <c r="NZ19" s="40">
        <v>47610684</v>
      </c>
      <c r="OA19" s="40">
        <f>+NZ19*3%</f>
        <v>1428320.52</v>
      </c>
      <c r="OB19" s="44">
        <f>+NZ19-OA19</f>
        <v>46182363.479999997</v>
      </c>
      <c r="OC19" s="45">
        <v>49782598</v>
      </c>
      <c r="OD19" s="40">
        <v>49813080.409999996</v>
      </c>
      <c r="OE19" s="40">
        <f>+OD19*3%</f>
        <v>1494392.4122999997</v>
      </c>
      <c r="OF19" s="44">
        <f>+OD19-OE19</f>
        <v>48318687.997699998</v>
      </c>
      <c r="OG19" s="45">
        <v>54807643</v>
      </c>
      <c r="OH19" s="40">
        <v>52492843.810000002</v>
      </c>
      <c r="OI19" s="40">
        <f>+OH19*3%</f>
        <v>1574785.3143</v>
      </c>
      <c r="OJ19" s="47">
        <f>+OH19-OI19</f>
        <v>50918058.495700002</v>
      </c>
      <c r="OK19" s="45">
        <v>47502482</v>
      </c>
      <c r="OL19" s="40">
        <v>46566095</v>
      </c>
      <c r="OM19" s="40">
        <f>+OL19*3%</f>
        <v>1396982.8499999999</v>
      </c>
      <c r="ON19" s="44">
        <f>+OL19-OM19</f>
        <v>45169112.149999999</v>
      </c>
      <c r="OO19" s="45">
        <v>59089322.810000002</v>
      </c>
      <c r="OP19" s="40">
        <v>61091467.810000002</v>
      </c>
      <c r="OQ19" s="40">
        <f>+OP19*3%</f>
        <v>1832744.0342999999</v>
      </c>
      <c r="OR19" s="47">
        <f>+OP19-OQ19</f>
        <v>59258723.775700003</v>
      </c>
      <c r="OS19" s="45">
        <v>52549096</v>
      </c>
      <c r="OT19" s="40">
        <v>49689324.579999998</v>
      </c>
      <c r="OU19" s="40">
        <f>+OT19*3%</f>
        <v>1490679.7374</v>
      </c>
      <c r="OV19" s="44">
        <f>+OT19-OU19</f>
        <v>48198644.842599995</v>
      </c>
      <c r="OW19" s="45">
        <v>56651752.25</v>
      </c>
      <c r="OX19" s="40">
        <v>57905497.649999999</v>
      </c>
      <c r="OY19" s="40">
        <f>+OX19*3%</f>
        <v>1737164.9294999999</v>
      </c>
      <c r="OZ19" s="44">
        <f t="shared" si="83"/>
        <v>56168332.7205</v>
      </c>
      <c r="PA19" s="45">
        <v>54617793.530000001</v>
      </c>
      <c r="PB19" s="40">
        <v>54617733.229999997</v>
      </c>
      <c r="PC19" s="40">
        <f>+PB19*3%</f>
        <v>1638531.9968999999</v>
      </c>
      <c r="PD19" s="44">
        <f t="shared" si="85"/>
        <v>52979201.233099997</v>
      </c>
      <c r="PE19" s="45">
        <v>62841898</v>
      </c>
      <c r="PF19" s="40">
        <v>58329084.25</v>
      </c>
      <c r="PG19" s="40">
        <f>+PF19*3%</f>
        <v>1749872.5274999999</v>
      </c>
      <c r="PH19" s="44">
        <f>+PF19-PG19</f>
        <v>56579211.722499996</v>
      </c>
      <c r="PI19" s="45">
        <v>50743998.509999998</v>
      </c>
      <c r="PJ19" s="40">
        <v>51884232.509999998</v>
      </c>
      <c r="PK19" s="40">
        <f>+PJ19*3%</f>
        <v>1556526.9752999998</v>
      </c>
      <c r="PL19" s="47">
        <f>+PJ19-PK19</f>
        <v>50327705.534699999</v>
      </c>
      <c r="PM19" s="45">
        <v>62775737</v>
      </c>
      <c r="PN19" s="45">
        <v>61153819.780000001</v>
      </c>
      <c r="PO19" s="45">
        <f>+PN19*3%</f>
        <v>1834614.5933999999</v>
      </c>
      <c r="PP19" s="284">
        <f>+PN19-PO19</f>
        <v>59319205.1866</v>
      </c>
      <c r="PQ19" s="45">
        <f t="shared" si="32"/>
        <v>652237912.86000001</v>
      </c>
      <c r="PR19" s="48">
        <f t="shared" si="33"/>
        <v>642613305.56999993</v>
      </c>
      <c r="PS19" s="48">
        <f t="shared" si="34"/>
        <v>19278399.167100001</v>
      </c>
      <c r="PT19" s="57">
        <f t="shared" si="35"/>
        <v>623334906.40289998</v>
      </c>
      <c r="PU19" s="48">
        <f t="shared" si="36"/>
        <v>598848110</v>
      </c>
      <c r="PV19" s="40">
        <f t="shared" si="37"/>
        <v>585760596.98999989</v>
      </c>
      <c r="PW19" s="40">
        <f t="shared" si="38"/>
        <v>17572817.909699999</v>
      </c>
      <c r="PX19" s="47">
        <f t="shared" si="39"/>
        <v>568187779.08029997</v>
      </c>
      <c r="PY19" s="48">
        <f t="shared" si="88"/>
        <v>587222567.19000006</v>
      </c>
      <c r="PZ19" s="40">
        <f>+JV19+JZ19+KD19+KH19+KL19+KP19+KT19+KX19+LB19+LF19+LJ19+LN19</f>
        <v>538670985.11000001</v>
      </c>
      <c r="QA19" s="40">
        <f>+JW19+KA19+KE19+KI19+KM19+KQ19+KU19+KY19+LC19+LG19+LK19+LO19</f>
        <v>16160129.553299997</v>
      </c>
      <c r="QB19" s="47">
        <f>+JX19+KB19+KF19+KJ19+KN19+KR19+KV19+KZ19+LD19+LH19+LL19+LP19</f>
        <v>522510855.55669999</v>
      </c>
      <c r="QC19" s="48">
        <f t="shared" si="184"/>
        <v>457937862.83000004</v>
      </c>
      <c r="QD19" s="40">
        <f t="shared" si="185"/>
        <v>449113303.53000003</v>
      </c>
      <c r="QE19" s="40">
        <f t="shared" si="186"/>
        <v>13473399.105899999</v>
      </c>
      <c r="QF19" s="40">
        <f t="shared" si="187"/>
        <v>435639904.4241001</v>
      </c>
      <c r="QG19" s="56">
        <f t="shared" si="188"/>
        <v>421801510.05999994</v>
      </c>
      <c r="QH19" s="56">
        <f t="shared" si="189"/>
        <v>430581536.16000003</v>
      </c>
      <c r="QI19" s="56">
        <f t="shared" si="190"/>
        <v>12917446.084800001</v>
      </c>
      <c r="QJ19" s="56">
        <f t="shared" si="191"/>
        <v>417664090.07519996</v>
      </c>
      <c r="QK19" s="56">
        <f>+(QC19/12)*12</f>
        <v>457937862.83000004</v>
      </c>
      <c r="QL19" s="56">
        <f>+(QD19/12)*12</f>
        <v>449113303.53000009</v>
      </c>
      <c r="QM19" s="56">
        <f>+(QE19/12)*12</f>
        <v>13473399.105899999</v>
      </c>
      <c r="QN19" s="56">
        <f>+(QF19/12)*12</f>
        <v>435639904.4241001</v>
      </c>
      <c r="QO19" s="56">
        <f>+QC19*1.0562</f>
        <v>483673970.72104603</v>
      </c>
      <c r="QP19" s="56">
        <f>+QD19*1.0562</f>
        <v>474353471.18838602</v>
      </c>
      <c r="QQ19" s="55">
        <f>+QE19*1.0562</f>
        <v>14230604.135651579</v>
      </c>
      <c r="QR19" s="61">
        <f>+QF19*1.0562</f>
        <v>460122867.05273455</v>
      </c>
      <c r="QS19" s="62">
        <f>+PY19*1.075</f>
        <v>631264259.72925007</v>
      </c>
      <c r="QT19" s="55">
        <f>+PZ19*1.075</f>
        <v>579071308.99325001</v>
      </c>
      <c r="QU19" s="55">
        <f>+QA19*1.075</f>
        <v>17372139.269797496</v>
      </c>
      <c r="QV19" s="61">
        <f>+QB19*1.075</f>
        <v>561699169.72345245</v>
      </c>
      <c r="QW19" s="62">
        <v>63514875.850000001</v>
      </c>
      <c r="QX19" s="55">
        <v>63260877.969999999</v>
      </c>
      <c r="QY19" s="55">
        <f>+QX19*3%</f>
        <v>1897826.3391</v>
      </c>
      <c r="QZ19" s="61">
        <f>+QX19-QY19</f>
        <v>61363051.630899996</v>
      </c>
      <c r="RA19" s="62">
        <v>53507467.259999998</v>
      </c>
      <c r="RB19" s="55">
        <v>53588884.780000001</v>
      </c>
      <c r="RC19" s="55">
        <f>+RB19*3%</f>
        <v>1607666.5434000001</v>
      </c>
      <c r="RD19" s="61">
        <f>+RB19-RC19</f>
        <v>51981218.236600004</v>
      </c>
      <c r="RE19" s="149">
        <v>55946255.979999997</v>
      </c>
      <c r="RF19" s="54">
        <v>55946256</v>
      </c>
      <c r="RG19" s="54">
        <f t="shared" ref="RG19" si="303">+RF19*3%</f>
        <v>1678387.68</v>
      </c>
      <c r="RH19" s="148">
        <f>+RF19-RG19</f>
        <v>54267868.32</v>
      </c>
      <c r="RI19" s="149">
        <v>74172525</v>
      </c>
      <c r="RJ19" s="54">
        <v>74172523.200000003</v>
      </c>
      <c r="RK19" s="54">
        <f>+RJ19*3%</f>
        <v>2225175.696</v>
      </c>
      <c r="RL19" s="148">
        <f>+RJ19-RK19</f>
        <v>71947347.504000008</v>
      </c>
      <c r="RM19" s="149">
        <v>53583453.329999998</v>
      </c>
      <c r="RN19" s="54">
        <v>53583453</v>
      </c>
      <c r="RO19" s="54">
        <f>+RN19*3%</f>
        <v>1607503.5899999999</v>
      </c>
      <c r="RP19" s="148">
        <f>+RN19-RO19</f>
        <v>51975949.409999996</v>
      </c>
      <c r="RQ19" s="149">
        <v>51069285</v>
      </c>
      <c r="RR19" s="54">
        <v>51064193</v>
      </c>
      <c r="RS19" s="54">
        <f>+RR19*3%</f>
        <v>1531925.79</v>
      </c>
      <c r="RT19" s="335">
        <f>+RR19-RS19</f>
        <v>49532267.210000001</v>
      </c>
      <c r="RU19" s="217">
        <v>77803666</v>
      </c>
      <c r="RV19" s="54">
        <v>77773602</v>
      </c>
      <c r="RW19" s="54">
        <f>+RV19*3%</f>
        <v>2333208.06</v>
      </c>
      <c r="RX19" s="335">
        <f>+RV19-RW19</f>
        <v>75440393.939999998</v>
      </c>
      <c r="RY19" s="149">
        <v>66907392</v>
      </c>
      <c r="RZ19" s="54">
        <v>66907392</v>
      </c>
      <c r="SA19" s="54">
        <f>+RZ19*3%</f>
        <v>2007221.76</v>
      </c>
      <c r="SB19" s="148">
        <f>+RZ19-SA19</f>
        <v>64900170.240000002</v>
      </c>
      <c r="SC19" s="149">
        <v>63372046.719999999</v>
      </c>
      <c r="SD19" s="54">
        <v>63372047</v>
      </c>
      <c r="SE19" s="54">
        <f>+SD19*3%</f>
        <v>1901161.41</v>
      </c>
      <c r="SF19" s="148">
        <f>+SD19-SE19</f>
        <v>61470885.590000004</v>
      </c>
      <c r="SG19" s="149">
        <v>57995339</v>
      </c>
      <c r="SH19" s="54">
        <v>57806228</v>
      </c>
      <c r="SI19" s="54">
        <f>+SH19*3%</f>
        <v>1734186.8399999999</v>
      </c>
      <c r="SJ19" s="148">
        <f>+SH19-SI19</f>
        <v>56072041.159999996</v>
      </c>
      <c r="SK19" s="149">
        <v>59591667</v>
      </c>
      <c r="SL19" s="54">
        <v>63230272</v>
      </c>
      <c r="SM19" s="54">
        <f>+SL19*3%</f>
        <v>1896908.16</v>
      </c>
      <c r="SN19" s="148">
        <f>+SL19-SM19</f>
        <v>61333363.840000004</v>
      </c>
      <c r="SO19" s="45">
        <v>64141532</v>
      </c>
      <c r="SP19" s="40">
        <v>64304090</v>
      </c>
      <c r="SQ19" s="54">
        <f>+SP19*3%</f>
        <v>1929122.7</v>
      </c>
      <c r="SR19" s="388">
        <f>+SP19-SQ19</f>
        <v>62374967.299999997</v>
      </c>
      <c r="SS19" s="149">
        <v>52695796</v>
      </c>
      <c r="ST19" s="54">
        <v>52695796</v>
      </c>
      <c r="SU19" s="54">
        <f>+ST19*3%</f>
        <v>1580873.88</v>
      </c>
      <c r="SV19" s="44">
        <f t="shared" si="97"/>
        <v>51114922.119999997</v>
      </c>
      <c r="SW19" s="271">
        <v>53904582</v>
      </c>
      <c r="SX19" s="40">
        <f>+SW19</f>
        <v>53904582</v>
      </c>
      <c r="SY19" s="40">
        <f>+SX19*3%</f>
        <v>1617137.46</v>
      </c>
      <c r="SZ19" s="47">
        <f>+SX19-SY19</f>
        <v>52287444.539999999</v>
      </c>
      <c r="TA19" s="48">
        <f t="shared" si="295"/>
        <v>741605505.13999999</v>
      </c>
      <c r="TB19" s="48">
        <f t="shared" si="296"/>
        <v>745009818.95000005</v>
      </c>
      <c r="TC19" s="48">
        <f t="shared" si="297"/>
        <v>22350294.568500001</v>
      </c>
      <c r="TD19" s="48">
        <f t="shared" si="298"/>
        <v>722659524.38150001</v>
      </c>
      <c r="TE19" s="58">
        <f>+PU19*1.075</f>
        <v>643761718.25</v>
      </c>
      <c r="TF19" s="56">
        <f>+PV19*1.075</f>
        <v>629692641.7642498</v>
      </c>
      <c r="TG19" s="56">
        <f>+PW19*1.075</f>
        <v>18890779.252927497</v>
      </c>
      <c r="TH19" s="59">
        <f>+PX19*1.075</f>
        <v>610801862.5113225</v>
      </c>
      <c r="TI19" s="62">
        <f t="shared" ref="TI19:TI40" si="304">+PQ19*1.028</f>
        <v>670500574.42008007</v>
      </c>
      <c r="TJ19" s="55"/>
      <c r="TK19" s="55">
        <f t="shared" ref="TK19:TK40" si="305">+PR19*1.028</f>
        <v>660606478.12595999</v>
      </c>
      <c r="TL19" s="55"/>
      <c r="TM19" s="55">
        <f t="shared" ref="TM19:TM40" si="306">+PS19*1.028</f>
        <v>19818194.3437788</v>
      </c>
      <c r="TN19" s="55"/>
      <c r="TO19" s="55">
        <f t="shared" ref="TO19:TO40" si="307">+PT19*1.028</f>
        <v>640788283.78218114</v>
      </c>
      <c r="TP19" s="339"/>
      <c r="TQ19" s="217">
        <f t="shared" si="270"/>
        <v>763853670.29420006</v>
      </c>
      <c r="TR19" s="54">
        <f t="shared" si="271"/>
        <v>767360113.51850009</v>
      </c>
      <c r="TS19" s="54">
        <f t="shared" si="272"/>
        <v>23020803.405555002</v>
      </c>
      <c r="TT19" s="335">
        <f t="shared" si="273"/>
        <v>744339310.11294508</v>
      </c>
    </row>
    <row r="20" spans="1:541" x14ac:dyDescent="0.25">
      <c r="A20" s="351">
        <f>+A19+1</f>
        <v>15</v>
      </c>
      <c r="B20" s="44" t="s">
        <v>89</v>
      </c>
      <c r="C20" s="367">
        <v>28</v>
      </c>
      <c r="D20" s="421">
        <v>8903990295</v>
      </c>
      <c r="E20" s="359"/>
      <c r="F20" s="40"/>
      <c r="G20" s="40"/>
      <c r="H20" s="40"/>
      <c r="I20" s="40"/>
      <c r="J20" s="40"/>
      <c r="K20" s="43"/>
      <c r="L20" s="40"/>
      <c r="M20" s="40"/>
      <c r="N20" s="40"/>
      <c r="O20" s="40"/>
      <c r="P20" s="47"/>
      <c r="Q20" s="48"/>
      <c r="R20" s="40"/>
      <c r="S20" s="40"/>
      <c r="T20" s="40"/>
      <c r="U20" s="40"/>
      <c r="V20" s="40"/>
      <c r="W20" s="40"/>
      <c r="X20" s="40"/>
      <c r="Y20" s="40"/>
      <c r="Z20" s="40"/>
      <c r="AA20" s="43"/>
      <c r="AB20" s="40"/>
      <c r="AC20" s="40"/>
      <c r="AD20" s="40"/>
      <c r="AE20" s="40"/>
      <c r="AF20" s="40"/>
      <c r="AG20" s="40"/>
      <c r="AH20" s="64"/>
      <c r="AI20" s="40"/>
      <c r="AJ20" s="40"/>
      <c r="AK20" s="40"/>
      <c r="AL20" s="40"/>
      <c r="AM20" s="43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3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3"/>
      <c r="BL20" s="40"/>
      <c r="BM20" s="40"/>
      <c r="BN20" s="40"/>
      <c r="BO20" s="40"/>
      <c r="BP20" s="44"/>
      <c r="BQ20" s="45"/>
      <c r="BR20" s="40"/>
      <c r="BS20" s="40"/>
      <c r="BT20" s="47"/>
      <c r="BU20" s="48"/>
      <c r="BV20" s="40"/>
      <c r="BW20" s="40"/>
      <c r="BX20" s="40"/>
      <c r="BY20" s="40"/>
      <c r="BZ20" s="40"/>
      <c r="CA20" s="43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4"/>
      <c r="DQ20" s="45"/>
      <c r="DR20" s="40"/>
      <c r="DS20" s="40"/>
      <c r="DT20" s="47"/>
      <c r="DU20" s="48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4"/>
      <c r="FQ20" s="45"/>
      <c r="FR20" s="40"/>
      <c r="FS20" s="40"/>
      <c r="FT20" s="47"/>
      <c r="FU20" s="48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52"/>
      <c r="GY20" s="40"/>
      <c r="GZ20" s="40"/>
      <c r="HA20" s="40"/>
      <c r="HB20" s="52"/>
      <c r="HC20" s="40"/>
      <c r="HD20" s="40"/>
      <c r="HE20" s="40"/>
      <c r="HF20" s="52"/>
      <c r="HG20" s="40"/>
      <c r="HH20" s="40"/>
      <c r="HI20" s="40"/>
      <c r="HJ20" s="52"/>
      <c r="HK20" s="40"/>
      <c r="HL20" s="40"/>
      <c r="HM20" s="40"/>
      <c r="HN20" s="40"/>
      <c r="HO20" s="40"/>
      <c r="HP20" s="44"/>
      <c r="HQ20" s="45"/>
      <c r="HR20" s="40"/>
      <c r="HS20" s="40"/>
      <c r="HT20" s="47"/>
      <c r="HU20" s="254"/>
      <c r="HV20" s="53"/>
      <c r="HW20" s="53"/>
      <c r="HX20" s="53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  <c r="IW20" s="40"/>
      <c r="IX20" s="40"/>
      <c r="IY20" s="40"/>
      <c r="IZ20" s="40"/>
      <c r="JA20" s="40"/>
      <c r="JB20" s="40"/>
      <c r="JC20" s="40"/>
      <c r="JD20" s="40"/>
      <c r="JE20" s="40"/>
      <c r="JF20" s="40"/>
      <c r="JG20" s="40"/>
      <c r="JH20" s="147"/>
      <c r="JI20" s="78"/>
      <c r="JJ20" s="78"/>
      <c r="JK20" s="40"/>
      <c r="JL20" s="40"/>
      <c r="JM20" s="40"/>
      <c r="JN20" s="40"/>
      <c r="JO20" s="40"/>
      <c r="JP20" s="44"/>
      <c r="JQ20" s="45">
        <f t="shared" si="63"/>
        <v>0</v>
      </c>
      <c r="JR20" s="45">
        <f t="shared" si="0"/>
        <v>0</v>
      </c>
      <c r="JS20" s="45">
        <f t="shared" si="0"/>
        <v>0</v>
      </c>
      <c r="JT20" s="257">
        <f t="shared" si="0"/>
        <v>0</v>
      </c>
      <c r="JU20" s="219"/>
      <c r="JV20" s="41"/>
      <c r="JW20" s="41"/>
      <c r="JX20" s="41"/>
      <c r="JY20" s="40"/>
      <c r="JZ20" s="40"/>
      <c r="KA20" s="40"/>
      <c r="KB20" s="40"/>
      <c r="KC20" s="40"/>
      <c r="KD20" s="40"/>
      <c r="KE20" s="40"/>
      <c r="KF20" s="40"/>
      <c r="KG20" s="40"/>
      <c r="KH20" s="40"/>
      <c r="KI20" s="40"/>
      <c r="KJ20" s="40"/>
      <c r="KK20" s="40"/>
      <c r="KL20" s="40"/>
      <c r="KM20" s="40"/>
      <c r="KN20" s="40"/>
      <c r="KO20" s="40"/>
      <c r="KP20" s="40"/>
      <c r="KQ20" s="40"/>
      <c r="KR20" s="40"/>
      <c r="KS20" s="40"/>
      <c r="KT20" s="40"/>
      <c r="KU20" s="40"/>
      <c r="KV20" s="40"/>
      <c r="KW20" s="40"/>
      <c r="KX20" s="40"/>
      <c r="KY20" s="40"/>
      <c r="KZ20" s="40"/>
      <c r="LA20" s="40"/>
      <c r="LB20" s="40"/>
      <c r="LC20" s="40"/>
      <c r="LD20" s="40"/>
      <c r="LE20" s="40"/>
      <c r="LF20" s="40"/>
      <c r="LG20" s="40"/>
      <c r="LH20" s="40"/>
      <c r="LI20" s="40"/>
      <c r="LJ20" s="40"/>
      <c r="LK20" s="40"/>
      <c r="LL20" s="40"/>
      <c r="LM20" s="40"/>
      <c r="LN20" s="40"/>
      <c r="LO20" s="40"/>
      <c r="LP20" s="44"/>
      <c r="LQ20" s="262"/>
      <c r="LR20" s="71"/>
      <c r="LS20" s="71"/>
      <c r="LT20" s="263"/>
      <c r="LU20" s="48"/>
      <c r="LV20" s="40"/>
      <c r="LW20" s="40"/>
      <c r="LX20" s="40"/>
      <c r="LY20" s="40"/>
      <c r="LZ20" s="40"/>
      <c r="MA20" s="40"/>
      <c r="MB20" s="40"/>
      <c r="MC20" s="40"/>
      <c r="MD20" s="40"/>
      <c r="ME20" s="40"/>
      <c r="MF20" s="40"/>
      <c r="MG20" s="40"/>
      <c r="MH20" s="40"/>
      <c r="MI20" s="40"/>
      <c r="MJ20" s="40"/>
      <c r="MK20" s="40"/>
      <c r="ML20" s="40"/>
      <c r="MM20" s="40"/>
      <c r="MN20" s="40"/>
      <c r="MO20" s="40"/>
      <c r="MP20" s="40"/>
      <c r="MQ20" s="40"/>
      <c r="MR20" s="40"/>
      <c r="MS20" s="40"/>
      <c r="MT20" s="40"/>
      <c r="MU20" s="40"/>
      <c r="MV20" s="40"/>
      <c r="MW20" s="40"/>
      <c r="MX20" s="40"/>
      <c r="MY20" s="40"/>
      <c r="MZ20" s="40"/>
      <c r="NA20" s="40"/>
      <c r="NB20" s="40"/>
      <c r="NC20" s="40"/>
      <c r="ND20" s="40"/>
      <c r="NE20" s="40"/>
      <c r="NF20" s="40"/>
      <c r="NG20" s="40"/>
      <c r="NH20" s="40"/>
      <c r="NI20" s="40"/>
      <c r="NJ20" s="40"/>
      <c r="NK20" s="40"/>
      <c r="NL20" s="40"/>
      <c r="NM20" s="40"/>
      <c r="NN20" s="40"/>
      <c r="NO20" s="40"/>
      <c r="NP20" s="44"/>
      <c r="NQ20" s="45">
        <f t="shared" si="24"/>
        <v>0</v>
      </c>
      <c r="NR20" s="48">
        <f t="shared" si="25"/>
        <v>0</v>
      </c>
      <c r="NS20" s="48">
        <f t="shared" si="301"/>
        <v>0</v>
      </c>
      <c r="NT20" s="57">
        <f t="shared" si="302"/>
        <v>0</v>
      </c>
      <c r="NU20" s="48"/>
      <c r="NV20" s="40"/>
      <c r="NW20" s="40"/>
      <c r="NX20" s="44"/>
      <c r="NY20" s="45"/>
      <c r="NZ20" s="40"/>
      <c r="OA20" s="40"/>
      <c r="OB20" s="44"/>
      <c r="OC20" s="45">
        <v>7493682</v>
      </c>
      <c r="OD20" s="40">
        <v>7493682</v>
      </c>
      <c r="OE20" s="40">
        <f>+OD20*3%</f>
        <v>224810.46</v>
      </c>
      <c r="OF20" s="200">
        <f>+OD20-OE20</f>
        <v>7268871.54</v>
      </c>
      <c r="OG20" s="45">
        <v>7070417.5300000003</v>
      </c>
      <c r="OH20" s="40">
        <v>7070417.5300000003</v>
      </c>
      <c r="OI20" s="40">
        <f>+OH20*3%</f>
        <v>212112.52590000001</v>
      </c>
      <c r="OJ20" s="47">
        <f>+OH20-OI20</f>
        <v>6858305.0041000005</v>
      </c>
      <c r="OK20" s="45">
        <v>7016125</v>
      </c>
      <c r="OL20" s="40">
        <v>7016125</v>
      </c>
      <c r="OM20" s="40">
        <f>+OL20*3%</f>
        <v>210483.75</v>
      </c>
      <c r="ON20" s="200">
        <f>+OL20-OM20</f>
        <v>6805641.25</v>
      </c>
      <c r="OO20" s="45">
        <v>6802140.21</v>
      </c>
      <c r="OP20" s="45">
        <v>6802140.21</v>
      </c>
      <c r="OQ20" s="45">
        <f t="shared" ref="OQ20:OQ28" si="308">+OP20*3%</f>
        <v>204064.20629999999</v>
      </c>
      <c r="OR20" s="257">
        <f>+OP20-OQ20</f>
        <v>6598076.0037000002</v>
      </c>
      <c r="OS20" s="45">
        <v>7220426</v>
      </c>
      <c r="OT20" s="40">
        <v>7220426</v>
      </c>
      <c r="OU20" s="40">
        <f>+OT20*3%</f>
        <v>216612.78</v>
      </c>
      <c r="OV20" s="211">
        <f>+OT20-OU20</f>
        <v>7003813.2199999997</v>
      </c>
      <c r="OW20" s="45">
        <v>7551151</v>
      </c>
      <c r="OX20" s="40">
        <v>7551151</v>
      </c>
      <c r="OY20" s="40">
        <f>+OX20*3%</f>
        <v>226534.53</v>
      </c>
      <c r="OZ20" s="211">
        <f t="shared" si="83"/>
        <v>7324616.4699999997</v>
      </c>
      <c r="PA20" s="45">
        <v>6933889.9299999997</v>
      </c>
      <c r="PB20" s="40">
        <v>6933889.9299999997</v>
      </c>
      <c r="PC20" s="40">
        <f>+PB20*3%</f>
        <v>208016.69789999997</v>
      </c>
      <c r="PD20" s="211">
        <f t="shared" si="85"/>
        <v>6725873.2320999997</v>
      </c>
      <c r="PE20" s="45">
        <v>7432512</v>
      </c>
      <c r="PF20" s="40">
        <v>7432512</v>
      </c>
      <c r="PG20" s="40">
        <f>+PF20*3%</f>
        <v>222975.35999999999</v>
      </c>
      <c r="PH20" s="44">
        <f>+PF20-PG20</f>
        <v>7209536.6399999997</v>
      </c>
      <c r="PI20" s="45">
        <v>5398517</v>
      </c>
      <c r="PJ20" s="45">
        <v>5398517</v>
      </c>
      <c r="PK20" s="45">
        <f>+PJ20*3%</f>
        <v>161955.50999999998</v>
      </c>
      <c r="PL20" s="211">
        <f>+PJ20-PK20</f>
        <v>5236561.49</v>
      </c>
      <c r="PM20" s="45">
        <v>5362426.9000000004</v>
      </c>
      <c r="PN20" s="45">
        <v>5362426.9000000004</v>
      </c>
      <c r="PO20" s="45">
        <f>+PN20*3%</f>
        <v>160872.807</v>
      </c>
      <c r="PP20" s="294">
        <f>+PN20-PO20</f>
        <v>5201554.0930000003</v>
      </c>
      <c r="PQ20" s="45">
        <f t="shared" si="32"/>
        <v>68281287.570000008</v>
      </c>
      <c r="PR20" s="48">
        <f t="shared" si="33"/>
        <v>68281287.570000008</v>
      </c>
      <c r="PS20" s="48">
        <f t="shared" si="34"/>
        <v>2048438.6270999999</v>
      </c>
      <c r="PT20" s="57">
        <f t="shared" si="35"/>
        <v>66232848.942900009</v>
      </c>
      <c r="PU20" s="48"/>
      <c r="PV20" s="40"/>
      <c r="PW20" s="40"/>
      <c r="PX20" s="47"/>
      <c r="PY20" s="48"/>
      <c r="PZ20" s="40"/>
      <c r="QA20" s="40"/>
      <c r="QB20" s="47"/>
      <c r="QC20" s="48"/>
      <c r="QD20" s="40"/>
      <c r="QE20" s="40"/>
      <c r="QF20" s="40"/>
      <c r="QG20" s="56"/>
      <c r="QH20" s="56"/>
      <c r="QI20" s="56"/>
      <c r="QJ20" s="56"/>
      <c r="QK20" s="56"/>
      <c r="QL20" s="56"/>
      <c r="QM20" s="56"/>
      <c r="QN20" s="56"/>
      <c r="QO20" s="56"/>
      <c r="QP20" s="56"/>
      <c r="QQ20" s="54"/>
      <c r="QR20" s="148"/>
      <c r="QS20" s="149"/>
      <c r="QT20" s="54"/>
      <c r="QU20" s="54"/>
      <c r="QV20" s="148"/>
      <c r="QW20" s="149">
        <v>7399325</v>
      </c>
      <c r="QX20" s="54">
        <v>7399325</v>
      </c>
      <c r="QY20" s="54">
        <f>+QX20*3%</f>
        <v>221979.75</v>
      </c>
      <c r="QZ20" s="148">
        <f>+QX20-QY20</f>
        <v>7177345.25</v>
      </c>
      <c r="RA20" s="149">
        <v>7696560</v>
      </c>
      <c r="RB20" s="54">
        <v>7696560</v>
      </c>
      <c r="RC20" s="55">
        <f>+RB20*3%</f>
        <v>230896.8</v>
      </c>
      <c r="RD20" s="295">
        <f>+RB20-RC20</f>
        <v>7465663.2000000002</v>
      </c>
      <c r="RE20" s="149">
        <v>6947620</v>
      </c>
      <c r="RF20" s="54">
        <v>6947620</v>
      </c>
      <c r="RG20" s="55">
        <f>+RF20*3%</f>
        <v>208428.6</v>
      </c>
      <c r="RH20" s="295">
        <f>+RF20-RG20</f>
        <v>6739191.4000000004</v>
      </c>
      <c r="RI20" s="149">
        <v>8108497</v>
      </c>
      <c r="RJ20" s="54">
        <v>8109496.9000000004</v>
      </c>
      <c r="RK20" s="54">
        <f>+RJ20*3%</f>
        <v>243284.90700000001</v>
      </c>
      <c r="RL20" s="148">
        <f>+RJ20-RK20</f>
        <v>7866211.9930000007</v>
      </c>
      <c r="RM20" s="149">
        <v>7534838.1399999997</v>
      </c>
      <c r="RN20" s="54">
        <v>7534838.1399999997</v>
      </c>
      <c r="RO20" s="54">
        <f>+RN20*3%</f>
        <v>226045.14419999998</v>
      </c>
      <c r="RP20" s="148">
        <f>+RN20-RO20</f>
        <v>7308792.9957999997</v>
      </c>
      <c r="RQ20" s="149">
        <v>7067485</v>
      </c>
      <c r="RR20" s="54">
        <v>7067485</v>
      </c>
      <c r="RS20" s="54">
        <f>+RR20*3%</f>
        <v>212024.55</v>
      </c>
      <c r="RT20" s="336">
        <f>+RR20-RS20</f>
        <v>6855460.4500000002</v>
      </c>
      <c r="RU20" s="217">
        <v>7929555</v>
      </c>
      <c r="RV20" s="54">
        <v>7929555</v>
      </c>
      <c r="RW20" s="54">
        <f>+RV20*3%</f>
        <v>237886.65</v>
      </c>
      <c r="RX20" s="336">
        <f>+RV20-RW20</f>
        <v>7691668.3499999996</v>
      </c>
      <c r="RY20" s="149">
        <v>7373227</v>
      </c>
      <c r="RZ20" s="54">
        <v>7373227</v>
      </c>
      <c r="SA20" s="54">
        <f>+RZ20*3%</f>
        <v>221196.81</v>
      </c>
      <c r="SB20" s="336">
        <f>+RZ20-SA20</f>
        <v>7152030.1900000004</v>
      </c>
      <c r="SC20" s="149">
        <v>7601264.9500000002</v>
      </c>
      <c r="SD20" s="54">
        <v>7601265</v>
      </c>
      <c r="SE20" s="54">
        <f>+SD20*3%</f>
        <v>228037.94999999998</v>
      </c>
      <c r="SF20" s="148">
        <f>+SD20-SE20</f>
        <v>7373227.0499999998</v>
      </c>
      <c r="SG20" s="54">
        <v>6299694</v>
      </c>
      <c r="SH20" s="54">
        <v>6299694</v>
      </c>
      <c r="SI20" s="54">
        <f>+SH20*3%</f>
        <v>188990.82</v>
      </c>
      <c r="SJ20" s="371">
        <f>+SH20-SI20</f>
        <v>6110703.1799999997</v>
      </c>
      <c r="SK20" s="54">
        <v>5680937</v>
      </c>
      <c r="SL20" s="54">
        <v>5680937</v>
      </c>
      <c r="SM20" s="54">
        <f t="shared" ref="SM20" si="309">+SL20*3%</f>
        <v>170428.11</v>
      </c>
      <c r="SN20" s="371">
        <f t="shared" ref="SN20" si="310">+SL20-SM20</f>
        <v>5510508.8899999997</v>
      </c>
      <c r="SO20" s="45">
        <v>5719125</v>
      </c>
      <c r="SP20" s="40">
        <v>5719125</v>
      </c>
      <c r="SQ20" s="54">
        <f t="shared" ref="SQ20" si="311">+SP20*3%</f>
        <v>171573.75</v>
      </c>
      <c r="SR20" s="148">
        <f t="shared" ref="SR20" si="312">+SP20-SQ20</f>
        <v>5547551.25</v>
      </c>
      <c r="SS20" s="149">
        <v>5896010</v>
      </c>
      <c r="ST20" s="54">
        <v>5896010</v>
      </c>
      <c r="SU20" s="54">
        <f>+ST20*3%</f>
        <v>176880.3</v>
      </c>
      <c r="SV20" s="44">
        <f t="shared" si="97"/>
        <v>5719129.7000000002</v>
      </c>
      <c r="SW20" s="271">
        <v>5618186</v>
      </c>
      <c r="SX20" s="40">
        <f>+SW20</f>
        <v>5618186</v>
      </c>
      <c r="SY20" s="40">
        <f>+SX20*3%</f>
        <v>168545.58</v>
      </c>
      <c r="SZ20" s="47">
        <f>+SX20-SY20</f>
        <v>5449640.4199999999</v>
      </c>
      <c r="TA20" s="48">
        <f t="shared" si="295"/>
        <v>85358128.090000004</v>
      </c>
      <c r="TB20" s="48">
        <f t="shared" si="296"/>
        <v>85359128.039999992</v>
      </c>
      <c r="TC20" s="48">
        <f t="shared" si="297"/>
        <v>2560773.8411999997</v>
      </c>
      <c r="TD20" s="48">
        <f t="shared" si="298"/>
        <v>82798354.198799998</v>
      </c>
      <c r="TE20" s="45"/>
      <c r="TF20" s="40"/>
      <c r="TG20" s="40"/>
      <c r="TH20" s="44"/>
      <c r="TI20" s="62">
        <f t="shared" si="304"/>
        <v>70193163.621960014</v>
      </c>
      <c r="TJ20" s="55"/>
      <c r="TK20" s="55">
        <f t="shared" si="305"/>
        <v>70193163.621960014</v>
      </c>
      <c r="TL20" s="55"/>
      <c r="TM20" s="55">
        <f t="shared" si="306"/>
        <v>2105794.9086588002</v>
      </c>
      <c r="TN20" s="55"/>
      <c r="TO20" s="55">
        <f t="shared" si="307"/>
        <v>68087368.713301212</v>
      </c>
      <c r="TP20" s="339"/>
      <c r="TQ20" s="217">
        <f t="shared" si="270"/>
        <v>87918871.932700008</v>
      </c>
      <c r="TR20" s="54">
        <f t="shared" si="271"/>
        <v>87919901.881200001</v>
      </c>
      <c r="TS20" s="54">
        <f t="shared" si="272"/>
        <v>2637597.0564359999</v>
      </c>
      <c r="TT20" s="335">
        <f t="shared" si="273"/>
        <v>85282304.824763998</v>
      </c>
    </row>
    <row r="21" spans="1:541" x14ac:dyDescent="0.25">
      <c r="A21" s="346">
        <f t="shared" ref="A21:A42" si="313">+A20+1</f>
        <v>16</v>
      </c>
      <c r="B21" s="227" t="s">
        <v>13</v>
      </c>
      <c r="C21" s="367">
        <v>0</v>
      </c>
      <c r="D21" s="257" t="s">
        <v>54</v>
      </c>
      <c r="E21" s="48"/>
      <c r="F21" s="40"/>
      <c r="G21" s="40"/>
      <c r="H21" s="40"/>
      <c r="I21" s="40"/>
      <c r="J21" s="86"/>
      <c r="K21" s="43"/>
      <c r="L21" s="40"/>
      <c r="M21" s="40"/>
      <c r="N21" s="40"/>
      <c r="O21" s="40"/>
      <c r="P21" s="47"/>
      <c r="Q21" s="48"/>
      <c r="R21" s="40">
        <f t="shared" si="209"/>
        <v>0</v>
      </c>
      <c r="S21" s="40">
        <f t="shared" si="209"/>
        <v>0</v>
      </c>
      <c r="T21" s="40">
        <f t="shared" si="209"/>
        <v>0</v>
      </c>
      <c r="U21" s="40"/>
      <c r="V21" s="40"/>
      <c r="W21" s="46">
        <f t="shared" si="210"/>
        <v>0</v>
      </c>
      <c r="X21" s="46">
        <f t="shared" si="211"/>
        <v>0</v>
      </c>
      <c r="Y21" s="40"/>
      <c r="Z21" s="86"/>
      <c r="AA21" s="49">
        <f t="shared" si="212"/>
        <v>0</v>
      </c>
      <c r="AB21" s="46">
        <f t="shared" si="213"/>
        <v>0</v>
      </c>
      <c r="AC21" s="40"/>
      <c r="AD21" s="40"/>
      <c r="AE21" s="46">
        <f t="shared" si="214"/>
        <v>0</v>
      </c>
      <c r="AF21" s="46">
        <f t="shared" si="215"/>
        <v>0</v>
      </c>
      <c r="AG21" s="40"/>
      <c r="AH21" s="40"/>
      <c r="AI21" s="46">
        <f t="shared" si="216"/>
        <v>0</v>
      </c>
      <c r="AJ21" s="46">
        <f t="shared" si="217"/>
        <v>0</v>
      </c>
      <c r="AK21" s="40"/>
      <c r="AL21" s="86"/>
      <c r="AM21" s="49">
        <f t="shared" si="218"/>
        <v>0</v>
      </c>
      <c r="AN21" s="46">
        <f t="shared" si="277"/>
        <v>0</v>
      </c>
      <c r="AO21" s="40"/>
      <c r="AP21" s="46"/>
      <c r="AQ21" s="46">
        <f t="shared" si="219"/>
        <v>0</v>
      </c>
      <c r="AR21" s="46">
        <f t="shared" si="220"/>
        <v>0</v>
      </c>
      <c r="AS21" s="40"/>
      <c r="AT21" s="40"/>
      <c r="AU21" s="40">
        <f t="shared" si="221"/>
        <v>0</v>
      </c>
      <c r="AV21" s="40">
        <f t="shared" si="222"/>
        <v>0</v>
      </c>
      <c r="AW21" s="40"/>
      <c r="AX21" s="86"/>
      <c r="AY21" s="49">
        <f t="shared" si="278"/>
        <v>0</v>
      </c>
      <c r="AZ21" s="46">
        <f t="shared" si="279"/>
        <v>0</v>
      </c>
      <c r="BA21" s="40"/>
      <c r="BB21" s="46"/>
      <c r="BC21" s="46">
        <f t="shared" si="223"/>
        <v>0</v>
      </c>
      <c r="BD21" s="46">
        <f t="shared" si="224"/>
        <v>0</v>
      </c>
      <c r="BE21" s="40"/>
      <c r="BF21" s="40"/>
      <c r="BG21" s="46">
        <f t="shared" si="225"/>
        <v>0</v>
      </c>
      <c r="BH21" s="46">
        <f t="shared" si="226"/>
        <v>0</v>
      </c>
      <c r="BI21" s="40"/>
      <c r="BJ21" s="86"/>
      <c r="BK21" s="49">
        <f t="shared" si="227"/>
        <v>0</v>
      </c>
      <c r="BL21" s="46">
        <f t="shared" si="228"/>
        <v>0</v>
      </c>
      <c r="BM21" s="40"/>
      <c r="BN21" s="46"/>
      <c r="BO21" s="46">
        <f t="shared" si="229"/>
        <v>0</v>
      </c>
      <c r="BP21" s="226">
        <f t="shared" si="230"/>
        <v>0</v>
      </c>
      <c r="BQ21" s="45"/>
      <c r="BR21" s="40">
        <f t="shared" si="231"/>
        <v>0</v>
      </c>
      <c r="BS21" s="40">
        <f t="shared" si="231"/>
        <v>0</v>
      </c>
      <c r="BT21" s="47">
        <f t="shared" si="231"/>
        <v>0</v>
      </c>
      <c r="BU21" s="48"/>
      <c r="BV21" s="40">
        <v>0</v>
      </c>
      <c r="BW21" s="46">
        <f t="shared" si="232"/>
        <v>0</v>
      </c>
      <c r="BX21" s="46">
        <f t="shared" si="233"/>
        <v>0</v>
      </c>
      <c r="BY21" s="46"/>
      <c r="BZ21" s="86">
        <v>0</v>
      </c>
      <c r="CA21" s="49">
        <f t="shared" si="234"/>
        <v>0</v>
      </c>
      <c r="CB21" s="46">
        <f t="shared" si="235"/>
        <v>0</v>
      </c>
      <c r="CC21" s="46">
        <v>93</v>
      </c>
      <c r="CD21" s="46">
        <v>93</v>
      </c>
      <c r="CE21" s="46">
        <f t="shared" si="236"/>
        <v>2.79</v>
      </c>
      <c r="CF21" s="46">
        <f t="shared" si="237"/>
        <v>90.21</v>
      </c>
      <c r="CG21" s="46">
        <v>1318</v>
      </c>
      <c r="CH21" s="46">
        <v>1318</v>
      </c>
      <c r="CI21" s="46">
        <f t="shared" si="238"/>
        <v>39.54</v>
      </c>
      <c r="CJ21" s="46">
        <f t="shared" si="239"/>
        <v>1278.46</v>
      </c>
      <c r="CK21" s="46">
        <v>3581</v>
      </c>
      <c r="CL21" s="46">
        <v>3580.51</v>
      </c>
      <c r="CM21" s="46">
        <f t="shared" si="240"/>
        <v>107.4153</v>
      </c>
      <c r="CN21" s="46">
        <f t="shared" si="241"/>
        <v>3473.0947000000001</v>
      </c>
      <c r="CO21" s="46">
        <v>194528</v>
      </c>
      <c r="CP21" s="46">
        <v>194527.71</v>
      </c>
      <c r="CQ21" s="46">
        <f t="shared" si="242"/>
        <v>5835.8312999999998</v>
      </c>
      <c r="CR21" s="46">
        <f t="shared" si="243"/>
        <v>188691.8787</v>
      </c>
      <c r="CS21" s="46">
        <v>600522</v>
      </c>
      <c r="CT21" s="46">
        <v>596905.52999999991</v>
      </c>
      <c r="CU21" s="46">
        <f t="shared" si="244"/>
        <v>17907.165899999996</v>
      </c>
      <c r="CV21" s="46">
        <f t="shared" si="245"/>
        <v>578998.36409999989</v>
      </c>
      <c r="CW21" s="46">
        <v>1182577</v>
      </c>
      <c r="CX21" s="46">
        <v>1046716.45</v>
      </c>
      <c r="CY21" s="46">
        <f t="shared" si="246"/>
        <v>31401.493499999997</v>
      </c>
      <c r="CZ21" s="46">
        <f t="shared" si="247"/>
        <v>1015314.9565</v>
      </c>
      <c r="DA21" s="46">
        <v>1257308</v>
      </c>
      <c r="DB21" s="46">
        <v>1355146.02</v>
      </c>
      <c r="DC21" s="46">
        <f t="shared" si="280"/>
        <v>40654.380599999997</v>
      </c>
      <c r="DD21" s="46">
        <f t="shared" si="281"/>
        <v>1314491.6394</v>
      </c>
      <c r="DE21" s="46">
        <v>1334493</v>
      </c>
      <c r="DF21" s="46">
        <v>1163446.95</v>
      </c>
      <c r="DG21" s="46">
        <f t="shared" si="248"/>
        <v>34903.408499999998</v>
      </c>
      <c r="DH21" s="46">
        <f t="shared" si="249"/>
        <v>1128543.5415000001</v>
      </c>
      <c r="DI21" s="46">
        <v>1392849</v>
      </c>
      <c r="DJ21" s="46">
        <v>1455106.4</v>
      </c>
      <c r="DK21" s="46">
        <f t="shared" si="250"/>
        <v>43653.191999999995</v>
      </c>
      <c r="DL21" s="46">
        <f t="shared" si="251"/>
        <v>1411453.2079999999</v>
      </c>
      <c r="DM21" s="46">
        <v>2015749</v>
      </c>
      <c r="DN21" s="46">
        <v>1935374.52</v>
      </c>
      <c r="DO21" s="46">
        <f t="shared" si="252"/>
        <v>58061.2356</v>
      </c>
      <c r="DP21" s="226">
        <f t="shared" si="253"/>
        <v>1877313.2844</v>
      </c>
      <c r="DQ21" s="245">
        <f t="shared" si="204"/>
        <v>7983018</v>
      </c>
      <c r="DR21" s="46">
        <f t="shared" si="254"/>
        <v>7752215.0899999999</v>
      </c>
      <c r="DS21" s="46">
        <f t="shared" si="254"/>
        <v>232566.45269999997</v>
      </c>
      <c r="DT21" s="246">
        <f t="shared" si="254"/>
        <v>7519648.6372999996</v>
      </c>
      <c r="DU21" s="244">
        <v>2918051</v>
      </c>
      <c r="DV21" s="46">
        <v>2885487</v>
      </c>
      <c r="DW21" s="46">
        <f t="shared" si="282"/>
        <v>86564.61</v>
      </c>
      <c r="DX21" s="46">
        <f t="shared" si="283"/>
        <v>2798922.39</v>
      </c>
      <c r="DY21" s="46">
        <v>3050900</v>
      </c>
      <c r="DZ21" s="46">
        <v>3216469.22</v>
      </c>
      <c r="EA21" s="40">
        <f>+DZ21*3%</f>
        <v>96494.0766</v>
      </c>
      <c r="EB21" s="40">
        <f t="shared" si="255"/>
        <v>3119975.1434000004</v>
      </c>
      <c r="EC21" s="46">
        <v>3468610</v>
      </c>
      <c r="ED21" s="46">
        <v>3468610.24</v>
      </c>
      <c r="EE21" s="46">
        <f>+ED21*3%</f>
        <v>104058.3072</v>
      </c>
      <c r="EF21" s="46">
        <f t="shared" si="256"/>
        <v>3364551.9328000001</v>
      </c>
      <c r="EG21" s="46">
        <v>3741641</v>
      </c>
      <c r="EH21" s="46">
        <v>3741641.23</v>
      </c>
      <c r="EI21" s="40">
        <f>+EH21*3%</f>
        <v>112249.23689999999</v>
      </c>
      <c r="EJ21" s="40">
        <f t="shared" si="257"/>
        <v>3629391.9931000001</v>
      </c>
      <c r="EK21" s="40">
        <v>3900251</v>
      </c>
      <c r="EL21" s="40">
        <v>3894215.98</v>
      </c>
      <c r="EM21" s="46">
        <f>+EL21*3%</f>
        <v>116826.4794</v>
      </c>
      <c r="EN21" s="46">
        <f t="shared" si="258"/>
        <v>3777389.5005999999</v>
      </c>
      <c r="EO21" s="40">
        <v>3923299</v>
      </c>
      <c r="EP21" s="40">
        <v>4026384.12</v>
      </c>
      <c r="EQ21" s="40">
        <f>+EP21*3%</f>
        <v>120791.5236</v>
      </c>
      <c r="ER21" s="40">
        <f t="shared" si="259"/>
        <v>3905592.5964000002</v>
      </c>
      <c r="ES21" s="40">
        <v>4815984</v>
      </c>
      <c r="ET21" s="40">
        <v>4956567.75</v>
      </c>
      <c r="EU21" s="40">
        <f>+ET21*3%</f>
        <v>148697.0325</v>
      </c>
      <c r="EV21" s="40">
        <f t="shared" si="260"/>
        <v>4807870.7175000003</v>
      </c>
      <c r="EW21" s="40">
        <v>4822885</v>
      </c>
      <c r="EX21" s="40">
        <v>4947194.59</v>
      </c>
      <c r="EY21" s="40">
        <f>+EX21*3%</f>
        <v>148415.8377</v>
      </c>
      <c r="EZ21" s="40">
        <f t="shared" si="261"/>
        <v>4798778.7522999998</v>
      </c>
      <c r="FA21" s="40">
        <v>6617243</v>
      </c>
      <c r="FB21" s="40">
        <v>6765615.7199999997</v>
      </c>
      <c r="FC21" s="40">
        <f>+FB21*3%</f>
        <v>202968.47159999999</v>
      </c>
      <c r="FD21" s="40">
        <f t="shared" si="262"/>
        <v>6562647.2483999999</v>
      </c>
      <c r="FE21" s="42">
        <v>8190886</v>
      </c>
      <c r="FF21" s="40">
        <v>8339258.75</v>
      </c>
      <c r="FG21" s="40">
        <f>+FF21*3%</f>
        <v>250177.76249999998</v>
      </c>
      <c r="FH21" s="40">
        <f t="shared" si="263"/>
        <v>8089080.9874999998</v>
      </c>
      <c r="FI21" s="40">
        <v>9041844</v>
      </c>
      <c r="FJ21" s="40">
        <v>8647674.0399999991</v>
      </c>
      <c r="FK21" s="40">
        <f>+FJ21*3%</f>
        <v>259430.22119999997</v>
      </c>
      <c r="FL21" s="40">
        <f t="shared" si="264"/>
        <v>8388243.8187999995</v>
      </c>
      <c r="FM21" s="42">
        <v>5920750</v>
      </c>
      <c r="FN21" s="40">
        <v>5893432.9900000002</v>
      </c>
      <c r="FO21" s="40">
        <f>+FN21*3%</f>
        <v>176802.98970000001</v>
      </c>
      <c r="FP21" s="44">
        <f t="shared" si="265"/>
        <v>5716630.0003000004</v>
      </c>
      <c r="FQ21" s="45">
        <f>+DU21+DY21+EC21+EG21+EK21+EO21+ES21+EW21+FA21+FE21+FI21+FM21</f>
        <v>60412344</v>
      </c>
      <c r="FR21" s="40">
        <f t="shared" si="266"/>
        <v>60782551.630000003</v>
      </c>
      <c r="FS21" s="40">
        <f t="shared" si="266"/>
        <v>1823476.5489000001</v>
      </c>
      <c r="FT21" s="47">
        <f t="shared" si="266"/>
        <v>58959075.081100002</v>
      </c>
      <c r="FU21" s="48">
        <v>5997414</v>
      </c>
      <c r="FV21" s="46">
        <v>6024694.7699999996</v>
      </c>
      <c r="FW21" s="40">
        <f>+FV21*3%</f>
        <v>180740.84309999997</v>
      </c>
      <c r="FX21" s="40">
        <f t="shared" si="267"/>
        <v>5843953.9268999994</v>
      </c>
      <c r="FY21" s="40">
        <v>6776418</v>
      </c>
      <c r="FZ21" s="46">
        <v>6730585</v>
      </c>
      <c r="GA21" s="46">
        <f>+FZ21*3%</f>
        <v>201917.55</v>
      </c>
      <c r="GB21" s="46">
        <f t="shared" si="284"/>
        <v>6528667.4500000002</v>
      </c>
      <c r="GC21" s="40">
        <v>6518879</v>
      </c>
      <c r="GD21" s="40">
        <v>4587804</v>
      </c>
      <c r="GE21" s="40">
        <f>+GD21*3%</f>
        <v>137634.12</v>
      </c>
      <c r="GF21" s="40">
        <f t="shared" si="123"/>
        <v>4450169.88</v>
      </c>
      <c r="GG21" s="40">
        <v>4360688</v>
      </c>
      <c r="GH21" s="40">
        <v>5254364</v>
      </c>
      <c r="GI21" s="40">
        <f>+GH21*3%</f>
        <v>157630.91999999998</v>
      </c>
      <c r="GJ21" s="40">
        <f t="shared" si="125"/>
        <v>5096733.08</v>
      </c>
      <c r="GK21" s="40">
        <v>7217333</v>
      </c>
      <c r="GL21" s="56">
        <v>7665262</v>
      </c>
      <c r="GM21" s="40">
        <f>+GL21*3%</f>
        <v>229957.86</v>
      </c>
      <c r="GN21" s="40">
        <f t="shared" si="127"/>
        <v>7435304.1399999997</v>
      </c>
      <c r="GO21" s="40">
        <v>7447911</v>
      </c>
      <c r="GP21" s="40">
        <v>7783244</v>
      </c>
      <c r="GQ21" s="40">
        <f>+GP21*3%</f>
        <v>233497.31999999998</v>
      </c>
      <c r="GR21" s="40">
        <f t="shared" si="129"/>
        <v>7549746.6799999997</v>
      </c>
      <c r="GS21" s="40">
        <v>8666003</v>
      </c>
      <c r="GT21" s="40">
        <v>8283220</v>
      </c>
      <c r="GU21" s="40">
        <f>+GT21*3%</f>
        <v>248496.59999999998</v>
      </c>
      <c r="GV21" s="40">
        <f t="shared" si="131"/>
        <v>8034723.4000000004</v>
      </c>
      <c r="GW21" s="40">
        <v>5111088</v>
      </c>
      <c r="GX21" s="52">
        <v>5078670</v>
      </c>
      <c r="GY21" s="40">
        <f>+GX21*3%</f>
        <v>152360.1</v>
      </c>
      <c r="GZ21" s="40">
        <f t="shared" si="133"/>
        <v>4926309.9000000004</v>
      </c>
      <c r="HA21" s="40">
        <v>7659267</v>
      </c>
      <c r="HB21" s="52">
        <v>6812334</v>
      </c>
      <c r="HC21" s="40">
        <f>+HB21*3%</f>
        <v>204370.02</v>
      </c>
      <c r="HD21" s="40">
        <f t="shared" si="196"/>
        <v>6607963.9800000004</v>
      </c>
      <c r="HE21" s="40">
        <v>9072996</v>
      </c>
      <c r="HF21" s="52">
        <v>10033810</v>
      </c>
      <c r="HG21" s="40">
        <f>+HF21*3%</f>
        <v>301014.3</v>
      </c>
      <c r="HH21" s="40">
        <f t="shared" si="136"/>
        <v>9732795.6999999993</v>
      </c>
      <c r="HI21" s="40">
        <v>8933999</v>
      </c>
      <c r="HJ21" s="52">
        <v>8976946</v>
      </c>
      <c r="HK21" s="40">
        <f>+HJ21*3%</f>
        <v>269308.38</v>
      </c>
      <c r="HL21" s="40">
        <f t="shared" si="138"/>
        <v>8707637.6199999992</v>
      </c>
      <c r="HM21" s="40">
        <v>9180513</v>
      </c>
      <c r="HN21" s="40">
        <v>9089817</v>
      </c>
      <c r="HO21" s="40">
        <f>+HN21*3%</f>
        <v>272694.51</v>
      </c>
      <c r="HP21" s="44">
        <f t="shared" si="140"/>
        <v>8817122.4900000002</v>
      </c>
      <c r="HQ21" s="45">
        <f t="shared" si="141"/>
        <v>86942509</v>
      </c>
      <c r="HR21" s="40">
        <f t="shared" si="142"/>
        <v>86320750.769999996</v>
      </c>
      <c r="HS21" s="40">
        <f t="shared" si="143"/>
        <v>2589622.5230999999</v>
      </c>
      <c r="HT21" s="47">
        <f t="shared" si="144"/>
        <v>83731128.246899992</v>
      </c>
      <c r="HU21" s="254">
        <v>8436190</v>
      </c>
      <c r="HV21" s="53">
        <v>7934244</v>
      </c>
      <c r="HW21" s="53">
        <f>+HV21*3%</f>
        <v>238027.31999999998</v>
      </c>
      <c r="HX21" s="53">
        <f t="shared" si="274"/>
        <v>7696216.6799999997</v>
      </c>
      <c r="HY21" s="40">
        <v>9760295</v>
      </c>
      <c r="HZ21" s="40">
        <v>9075644</v>
      </c>
      <c r="IA21" s="40">
        <f>+HZ21*3%</f>
        <v>272269.32</v>
      </c>
      <c r="IB21" s="40">
        <f t="shared" si="148"/>
        <v>8803374.6799999997</v>
      </c>
      <c r="IC21" s="40">
        <v>10353749</v>
      </c>
      <c r="ID21" s="40">
        <v>10306903</v>
      </c>
      <c r="IE21" s="40">
        <f>+ID21*3%</f>
        <v>309207.08999999997</v>
      </c>
      <c r="IF21" s="40">
        <f t="shared" si="150"/>
        <v>9997695.9100000001</v>
      </c>
      <c r="IG21" s="40">
        <v>9752034</v>
      </c>
      <c r="IH21" s="40">
        <v>10572301</v>
      </c>
      <c r="II21" s="40">
        <f>+IH21*3%</f>
        <v>317169.02999999997</v>
      </c>
      <c r="IJ21" s="40">
        <f t="shared" si="275"/>
        <v>10255131.970000001</v>
      </c>
      <c r="IK21" s="40">
        <v>7301709</v>
      </c>
      <c r="IL21" s="40">
        <v>7815918</v>
      </c>
      <c r="IM21" s="40">
        <f>+IL21*3%</f>
        <v>234477.53999999998</v>
      </c>
      <c r="IN21" s="40">
        <f t="shared" si="154"/>
        <v>7581440.46</v>
      </c>
      <c r="IO21" s="40">
        <v>8355824</v>
      </c>
      <c r="IP21" s="40">
        <v>8210124</v>
      </c>
      <c r="IQ21" s="40">
        <f>+IP21*3%</f>
        <v>246303.72</v>
      </c>
      <c r="IR21" s="40">
        <f t="shared" si="156"/>
        <v>7963820.2800000003</v>
      </c>
      <c r="IS21" s="40">
        <v>9598308</v>
      </c>
      <c r="IT21" s="40">
        <v>9430199</v>
      </c>
      <c r="IU21" s="40">
        <f>+IT21*3%</f>
        <v>282905.96999999997</v>
      </c>
      <c r="IV21" s="40">
        <f t="shared" si="158"/>
        <v>9147293.0299999993</v>
      </c>
      <c r="IW21" s="40">
        <v>10405444</v>
      </c>
      <c r="IX21" s="40">
        <v>9462575</v>
      </c>
      <c r="IY21" s="40">
        <f>+IX21*3%</f>
        <v>283877.25</v>
      </c>
      <c r="IZ21" s="40">
        <f t="shared" si="160"/>
        <v>9178697.75</v>
      </c>
      <c r="JA21" s="40">
        <v>9563073</v>
      </c>
      <c r="JB21" s="40">
        <v>9693264</v>
      </c>
      <c r="JC21" s="40">
        <f>+JB21*3%</f>
        <v>290797.92</v>
      </c>
      <c r="JD21" s="40">
        <f t="shared" si="162"/>
        <v>9402466.0800000001</v>
      </c>
      <c r="JE21" s="40">
        <v>10263667.720000001</v>
      </c>
      <c r="JF21" s="40">
        <v>9698978.3499999996</v>
      </c>
      <c r="JG21" s="40">
        <f>+JF21*3%</f>
        <v>290969.3505</v>
      </c>
      <c r="JH21" s="40">
        <f t="shared" si="164"/>
        <v>9408008.999499999</v>
      </c>
      <c r="JI21" s="40">
        <v>10144733</v>
      </c>
      <c r="JJ21" s="40">
        <v>10273213</v>
      </c>
      <c r="JK21" s="40">
        <f>+JJ21*3%</f>
        <v>308196.39</v>
      </c>
      <c r="JL21" s="40">
        <f t="shared" si="166"/>
        <v>9965016.6099999994</v>
      </c>
      <c r="JM21" s="40">
        <v>10852432</v>
      </c>
      <c r="JN21" s="40">
        <v>10851940</v>
      </c>
      <c r="JO21" s="40">
        <f>+JN21*3%</f>
        <v>325558.2</v>
      </c>
      <c r="JP21" s="44">
        <f t="shared" si="168"/>
        <v>10526381.800000001</v>
      </c>
      <c r="JQ21" s="45">
        <f t="shared" si="63"/>
        <v>114787458.72</v>
      </c>
      <c r="JR21" s="45">
        <f t="shared" si="0"/>
        <v>113325303.34999999</v>
      </c>
      <c r="JS21" s="45">
        <f t="shared" si="0"/>
        <v>3399759.1005000006</v>
      </c>
      <c r="JT21" s="257">
        <f t="shared" si="0"/>
        <v>109925544.24950001</v>
      </c>
      <c r="JU21" s="48">
        <v>10573874</v>
      </c>
      <c r="JV21" s="40">
        <v>10335693</v>
      </c>
      <c r="JW21" s="40">
        <f>+JV21*3%</f>
        <v>310070.78999999998</v>
      </c>
      <c r="JX21" s="40">
        <f>+JV21-JW21</f>
        <v>10025622.210000001</v>
      </c>
      <c r="JY21" s="40">
        <v>10127514</v>
      </c>
      <c r="JZ21" s="40">
        <v>10597343</v>
      </c>
      <c r="KA21" s="40">
        <f>+JZ21*3%</f>
        <v>317920.28999999998</v>
      </c>
      <c r="KB21" s="40">
        <f t="shared" si="172"/>
        <v>10279422.710000001</v>
      </c>
      <c r="KC21" s="40">
        <v>12291842.939999999</v>
      </c>
      <c r="KD21" s="40">
        <v>12100524.77</v>
      </c>
      <c r="KE21" s="40">
        <f>+KD21*3%</f>
        <v>363015.74309999996</v>
      </c>
      <c r="KF21" s="40">
        <f>+KD21-KE21</f>
        <v>11737509.026899999</v>
      </c>
      <c r="KG21" s="40">
        <v>11873611.609999999</v>
      </c>
      <c r="KH21" s="40">
        <v>11727406.449999999</v>
      </c>
      <c r="KI21" s="40">
        <f>+KH21*3%</f>
        <v>351822.19349999994</v>
      </c>
      <c r="KJ21" s="40">
        <f>+KH21-KI21</f>
        <v>11375584.2565</v>
      </c>
      <c r="KK21" s="40">
        <v>12605235</v>
      </c>
      <c r="KL21" s="40">
        <v>12702615.210000001</v>
      </c>
      <c r="KM21" s="40">
        <f>+KL21*3%</f>
        <v>381078.45630000002</v>
      </c>
      <c r="KN21" s="40">
        <f t="shared" si="177"/>
        <v>12321536.753700001</v>
      </c>
      <c r="KO21" s="40">
        <v>12619889.9</v>
      </c>
      <c r="KP21" s="40">
        <v>12735121.060000001</v>
      </c>
      <c r="KQ21" s="40">
        <f>+KP21*3%</f>
        <v>382053.63179999997</v>
      </c>
      <c r="KR21" s="40">
        <f t="shared" si="179"/>
        <v>12353067.428200001</v>
      </c>
      <c r="KS21" s="40">
        <v>13571362</v>
      </c>
      <c r="KT21" s="40">
        <v>13561549</v>
      </c>
      <c r="KU21" s="40">
        <f>+KT21*3%</f>
        <v>406846.47</v>
      </c>
      <c r="KV21" s="40">
        <f t="shared" si="181"/>
        <v>13154702.529999999</v>
      </c>
      <c r="KW21" s="40">
        <v>14404531</v>
      </c>
      <c r="KX21" s="40">
        <v>14123421</v>
      </c>
      <c r="KY21" s="40">
        <f>+KX21*3%</f>
        <v>423702.63</v>
      </c>
      <c r="KZ21" s="40">
        <f>+KX21-KY21</f>
        <v>13699718.369999999</v>
      </c>
      <c r="LA21" s="40">
        <v>13649908</v>
      </c>
      <c r="LB21" s="40">
        <v>13345088</v>
      </c>
      <c r="LC21" s="40">
        <f>+LB21*3%</f>
        <v>400352.64</v>
      </c>
      <c r="LD21" s="40">
        <f>+LB21-LC21</f>
        <v>12944735.359999999</v>
      </c>
      <c r="LE21" s="40">
        <v>13166548.52</v>
      </c>
      <c r="LF21" s="40">
        <v>12923236.15</v>
      </c>
      <c r="LG21" s="40">
        <f>+LF21*3%</f>
        <v>387697.0845</v>
      </c>
      <c r="LH21" s="40">
        <f>+LF21-LG21</f>
        <v>12535539.0655</v>
      </c>
      <c r="LI21" s="40">
        <v>14675103</v>
      </c>
      <c r="LJ21" s="40">
        <v>14529541.619999999</v>
      </c>
      <c r="LK21" s="40">
        <f>+LJ21*3%</f>
        <v>435886.24859999993</v>
      </c>
      <c r="LL21" s="40">
        <f>+LJ21-LK21</f>
        <v>14093655.371399999</v>
      </c>
      <c r="LM21" s="40">
        <v>13518089</v>
      </c>
      <c r="LN21" s="40">
        <v>13567132</v>
      </c>
      <c r="LO21" s="40">
        <f>+LN21*3%</f>
        <v>407013.95999999996</v>
      </c>
      <c r="LP21" s="44">
        <f>+LN21-LO21</f>
        <v>13160118.039999999</v>
      </c>
      <c r="LQ21" s="45">
        <f t="shared" si="109"/>
        <v>153077508.97</v>
      </c>
      <c r="LR21" s="40">
        <f t="shared" si="6"/>
        <v>152248671.25999999</v>
      </c>
      <c r="LS21" s="40">
        <f t="shared" si="6"/>
        <v>4567460.1377999997</v>
      </c>
      <c r="LT21" s="47">
        <f t="shared" si="6"/>
        <v>147681211.12220001</v>
      </c>
      <c r="LU21" s="48">
        <v>13707837</v>
      </c>
      <c r="LV21" s="40">
        <v>13702670.550000001</v>
      </c>
      <c r="LW21" s="40">
        <f>+LV21*3%</f>
        <v>411080.1165</v>
      </c>
      <c r="LX21" s="40">
        <f>+LV21-LW21</f>
        <v>13291590.433500001</v>
      </c>
      <c r="LY21" s="40">
        <v>13691867</v>
      </c>
      <c r="LZ21" s="40">
        <v>13254099</v>
      </c>
      <c r="MA21" s="40">
        <f>+LZ21*3%</f>
        <v>397622.97</v>
      </c>
      <c r="MB21" s="40">
        <f>+LZ21-MA21</f>
        <v>12856476.029999999</v>
      </c>
      <c r="MC21" s="40">
        <v>15678494</v>
      </c>
      <c r="MD21" s="40">
        <v>16210256.619999999</v>
      </c>
      <c r="ME21" s="40">
        <f>+MD21*3%</f>
        <v>486307.69859999995</v>
      </c>
      <c r="MF21" s="93">
        <f>+MD21-ME21</f>
        <v>15723948.921399999</v>
      </c>
      <c r="MG21" s="40">
        <v>16349563</v>
      </c>
      <c r="MH21" s="40">
        <v>16320954</v>
      </c>
      <c r="MI21" s="40">
        <f>+MH21*3%</f>
        <v>489628.62</v>
      </c>
      <c r="MJ21" s="40">
        <f>+MH21-MI21</f>
        <v>15831325.380000001</v>
      </c>
      <c r="MK21" s="40">
        <v>20026914.300000001</v>
      </c>
      <c r="ML21" s="40">
        <v>19039716.02</v>
      </c>
      <c r="MM21" s="40">
        <f>+ML21*3%</f>
        <v>571191.48060000001</v>
      </c>
      <c r="MN21" s="40">
        <f>+ML21-MM21</f>
        <v>18468524.5394</v>
      </c>
      <c r="MO21" s="40">
        <v>22411357.969999999</v>
      </c>
      <c r="MP21" s="40">
        <v>21655797.850000001</v>
      </c>
      <c r="MQ21" s="40">
        <f>+MP21*3%</f>
        <v>649673.93550000002</v>
      </c>
      <c r="MR21" s="99">
        <f>+MP21-MQ21</f>
        <v>21006123.914500002</v>
      </c>
      <c r="MS21" s="40">
        <v>24621232</v>
      </c>
      <c r="MT21" s="40">
        <v>25629607</v>
      </c>
      <c r="MU21" s="40">
        <f>+MT21*3%</f>
        <v>768888.21</v>
      </c>
      <c r="MV21" s="40">
        <f>+MT21-MU21</f>
        <v>24860718.789999999</v>
      </c>
      <c r="MW21" s="81"/>
      <c r="MX21" s="81"/>
      <c r="MY21" s="81">
        <f>+MX21*3%</f>
        <v>0</v>
      </c>
      <c r="MZ21" s="81">
        <f>+MX21-MY21</f>
        <v>0</v>
      </c>
      <c r="NA21" s="81"/>
      <c r="NB21" s="81"/>
      <c r="NC21" s="81"/>
      <c r="ND21" s="81"/>
      <c r="NE21" s="81"/>
      <c r="NF21" s="81"/>
      <c r="NG21" s="81"/>
      <c r="NH21" s="81"/>
      <c r="NI21" s="81"/>
      <c r="NJ21" s="81"/>
      <c r="NK21" s="81"/>
      <c r="NL21" s="81"/>
      <c r="NM21" s="81"/>
      <c r="NN21" s="81"/>
      <c r="NO21" s="81"/>
      <c r="NP21" s="84"/>
      <c r="NQ21" s="45">
        <f t="shared" si="24"/>
        <v>126487265.27</v>
      </c>
      <c r="NR21" s="48">
        <f t="shared" si="25"/>
        <v>125813101.03999999</v>
      </c>
      <c r="NS21" s="48">
        <f t="shared" si="301"/>
        <v>3774393.0312000001</v>
      </c>
      <c r="NT21" s="57">
        <f t="shared" si="302"/>
        <v>122038708.0088</v>
      </c>
      <c r="NU21" s="199"/>
      <c r="NV21" s="81"/>
      <c r="NW21" s="81"/>
      <c r="NX21" s="84"/>
      <c r="NY21" s="82"/>
      <c r="NZ21" s="81"/>
      <c r="OA21" s="81"/>
      <c r="OB21" s="84"/>
      <c r="OC21" s="205"/>
      <c r="OD21" s="84"/>
      <c r="OE21" s="84"/>
      <c r="OF21" s="84"/>
      <c r="OG21" s="82"/>
      <c r="OH21" s="81"/>
      <c r="OI21" s="81"/>
      <c r="OJ21" s="83"/>
      <c r="OK21" s="82"/>
      <c r="OL21" s="81"/>
      <c r="OM21" s="81"/>
      <c r="ON21" s="84"/>
      <c r="OO21" s="82"/>
      <c r="OP21" s="81"/>
      <c r="OQ21" s="81"/>
      <c r="OR21" s="83"/>
      <c r="OS21" s="82"/>
      <c r="OT21" s="81"/>
      <c r="OU21" s="81"/>
      <c r="OV21" s="84"/>
      <c r="OW21" s="82"/>
      <c r="OX21" s="81"/>
      <c r="OY21" s="81"/>
      <c r="OZ21" s="84"/>
      <c r="PA21" s="82"/>
      <c r="PB21" s="81"/>
      <c r="PC21" s="81"/>
      <c r="PD21" s="84"/>
      <c r="PE21" s="45">
        <v>782887.63</v>
      </c>
      <c r="PF21" s="40">
        <v>782887.63</v>
      </c>
      <c r="PG21" s="40">
        <f>+PF21*3%</f>
        <v>23486.6289</v>
      </c>
      <c r="PH21" s="44">
        <f>+PF21-PG21</f>
        <v>759401.00109999999</v>
      </c>
      <c r="PI21" s="82"/>
      <c r="PJ21" s="81"/>
      <c r="PK21" s="81"/>
      <c r="PL21" s="83"/>
      <c r="PM21" s="82"/>
      <c r="PN21" s="81"/>
      <c r="PO21" s="81"/>
      <c r="PP21" s="84"/>
      <c r="PQ21" s="45">
        <f t="shared" si="32"/>
        <v>782887.63</v>
      </c>
      <c r="PR21" s="48">
        <f t="shared" si="33"/>
        <v>782887.63</v>
      </c>
      <c r="PS21" s="48">
        <f t="shared" si="34"/>
        <v>23486.6289</v>
      </c>
      <c r="PT21" s="57">
        <f t="shared" si="35"/>
        <v>759401.00109999999</v>
      </c>
      <c r="PU21" s="48">
        <f t="shared" ref="PU21:PU35" si="314">+LU21+LY21+MC21+MG21+MK21+MO21+MS21+MW21+NA21+NE21+NI21+NM21</f>
        <v>126487265.27</v>
      </c>
      <c r="PV21" s="40">
        <f t="shared" ref="PV21:PV35" si="315">+LV21+LZ21+MD21+MH21+ML21+MP21+MT21+MX21+NB21+NF21+NJ21+NN21</f>
        <v>125813101.03999999</v>
      </c>
      <c r="PW21" s="40">
        <f t="shared" ref="PW21:PW35" si="316">+LW21+MA21+ME21+MI21+MM21+MQ21+MU21+MY21+NC21+NG21+NK21+NO21</f>
        <v>3774393.0312000001</v>
      </c>
      <c r="PX21" s="47">
        <f t="shared" ref="PX21:PX35" si="317">+LX21+MB21+MF21+MJ21+MN21+MR21+MV21+MZ21+ND21+NH21+NL21+NP21</f>
        <v>122038708.0088</v>
      </c>
      <c r="PY21" s="48">
        <f t="shared" ref="PY21:QB23" si="318">+JU21+JY21+KC21+KG21+KK21+KO21+KS21+KW21+LA21+LE21+LI21+LM21</f>
        <v>153077508.97</v>
      </c>
      <c r="PZ21" s="40">
        <f t="shared" si="318"/>
        <v>152248671.25999999</v>
      </c>
      <c r="QA21" s="40">
        <f t="shared" si="318"/>
        <v>4567460.1377999997</v>
      </c>
      <c r="QB21" s="47">
        <f t="shared" si="318"/>
        <v>147681211.12220001</v>
      </c>
      <c r="QC21" s="48">
        <f t="shared" ref="QC21:QF23" si="319">+HU21+HY21+IC21+IG21+IK21+IO21+IS21+IW21+JA21+JE21+JI21+JM21</f>
        <v>114787458.72</v>
      </c>
      <c r="QD21" s="40">
        <f t="shared" si="319"/>
        <v>113325303.34999999</v>
      </c>
      <c r="QE21" s="40">
        <f t="shared" si="319"/>
        <v>3399759.1005000006</v>
      </c>
      <c r="QF21" s="40">
        <f t="shared" si="319"/>
        <v>109925544.24950001</v>
      </c>
      <c r="QG21" s="56">
        <f t="shared" ref="QG21:QJ23" si="320">+FU21+FY21+GC21+GG21+GK21+GO21+GS21+GW21+HA21+HE21+HI21+HM21</f>
        <v>86942509</v>
      </c>
      <c r="QH21" s="56">
        <f t="shared" si="320"/>
        <v>86320750.769999996</v>
      </c>
      <c r="QI21" s="56">
        <f t="shared" si="320"/>
        <v>2589622.5230999999</v>
      </c>
      <c r="QJ21" s="56">
        <f t="shared" si="320"/>
        <v>83731128.246899992</v>
      </c>
      <c r="QK21" s="56">
        <f t="shared" si="289"/>
        <v>114787458.72</v>
      </c>
      <c r="QL21" s="56">
        <f t="shared" si="289"/>
        <v>113325303.34999999</v>
      </c>
      <c r="QM21" s="56">
        <f t="shared" si="289"/>
        <v>3399759.1005000006</v>
      </c>
      <c r="QN21" s="56">
        <f t="shared" si="289"/>
        <v>109925544.24950001</v>
      </c>
      <c r="QO21" s="56">
        <f t="shared" si="290"/>
        <v>121238513.90006401</v>
      </c>
      <c r="QP21" s="56">
        <f t="shared" si="290"/>
        <v>119694185.39827</v>
      </c>
      <c r="QQ21" s="55">
        <f t="shared" si="290"/>
        <v>3590825.5619481006</v>
      </c>
      <c r="QR21" s="61">
        <f t="shared" si="290"/>
        <v>116103359.83632191</v>
      </c>
      <c r="QS21" s="62">
        <f t="shared" ref="QS21" si="321">+PY21*1.075</f>
        <v>164558322.14274999</v>
      </c>
      <c r="QT21" s="55">
        <f t="shared" si="40"/>
        <v>163667321.6045</v>
      </c>
      <c r="QU21" s="55">
        <f t="shared" si="40"/>
        <v>4910019.6481349999</v>
      </c>
      <c r="QV21" s="61">
        <f t="shared" si="40"/>
        <v>158757301.95636502</v>
      </c>
      <c r="QW21" s="82"/>
      <c r="QX21" s="81"/>
      <c r="QY21" s="81"/>
      <c r="QZ21" s="84"/>
      <c r="RA21" s="82"/>
      <c r="RB21" s="81"/>
      <c r="RC21" s="81"/>
      <c r="RD21" s="84"/>
      <c r="RE21" s="82"/>
      <c r="RF21" s="81"/>
      <c r="RG21" s="81"/>
      <c r="RH21" s="84"/>
      <c r="RI21" s="82"/>
      <c r="RJ21" s="81"/>
      <c r="RK21" s="81"/>
      <c r="RL21" s="84"/>
      <c r="RM21" s="82"/>
      <c r="RN21" s="81"/>
      <c r="RO21" s="81"/>
      <c r="RP21" s="84"/>
      <c r="RQ21" s="82"/>
      <c r="RR21" s="81"/>
      <c r="RS21" s="81"/>
      <c r="RT21" s="83"/>
      <c r="RU21" s="199"/>
      <c r="RV21" s="81"/>
      <c r="RW21" s="81"/>
      <c r="RX21" s="83"/>
      <c r="RY21" s="82"/>
      <c r="RZ21" s="81"/>
      <c r="SA21" s="81"/>
      <c r="SB21" s="84"/>
      <c r="SC21" s="82"/>
      <c r="SD21" s="81"/>
      <c r="SE21" s="81"/>
      <c r="SF21" s="84"/>
      <c r="SG21" s="82"/>
      <c r="SH21" s="81"/>
      <c r="SI21" s="81"/>
      <c r="SJ21" s="84"/>
      <c r="SK21" s="82"/>
      <c r="SL21" s="81"/>
      <c r="SM21" s="81"/>
      <c r="SN21" s="84"/>
      <c r="SO21" s="82">
        <f t="shared" si="268"/>
        <v>0</v>
      </c>
      <c r="SP21" s="81">
        <f t="shared" si="269"/>
        <v>0</v>
      </c>
      <c r="SQ21" s="81"/>
      <c r="SR21" s="84"/>
      <c r="SS21" s="82"/>
      <c r="ST21" s="81"/>
      <c r="SU21" s="81"/>
      <c r="SV21" s="84"/>
      <c r="SW21" s="82"/>
      <c r="SX21" s="81"/>
      <c r="SY21" s="81"/>
      <c r="SZ21" s="83"/>
      <c r="TA21" s="82"/>
      <c r="TB21" s="81"/>
      <c r="TC21" s="81"/>
      <c r="TD21" s="83"/>
      <c r="TE21" s="58">
        <f t="shared" ref="TE21:TE30" si="322">+PU21*1.075</f>
        <v>135973810.16525</v>
      </c>
      <c r="TF21" s="56">
        <f t="shared" ref="TF21:TF30" si="323">+PV21*1.075</f>
        <v>135249083.61799997</v>
      </c>
      <c r="TG21" s="56">
        <f t="shared" ref="TG21:TG30" si="324">+PW21*1.075</f>
        <v>4057472.5085399998</v>
      </c>
      <c r="TH21" s="59">
        <f t="shared" ref="TH21:TH30" si="325">+PX21*1.075</f>
        <v>131191611.10946</v>
      </c>
      <c r="TI21" s="62">
        <f t="shared" si="304"/>
        <v>804808.48363999999</v>
      </c>
      <c r="TJ21" s="55"/>
      <c r="TK21" s="55">
        <f t="shared" si="305"/>
        <v>804808.48363999999</v>
      </c>
      <c r="TL21" s="55"/>
      <c r="TM21" s="55">
        <f t="shared" si="306"/>
        <v>24144.2545092</v>
      </c>
      <c r="TN21" s="55"/>
      <c r="TO21" s="55">
        <f t="shared" si="307"/>
        <v>780664.2291308</v>
      </c>
      <c r="TP21" s="339"/>
      <c r="TQ21" s="217">
        <f t="shared" si="270"/>
        <v>0</v>
      </c>
      <c r="TR21" s="54">
        <f t="shared" si="271"/>
        <v>0</v>
      </c>
      <c r="TS21" s="54">
        <f t="shared" si="272"/>
        <v>0</v>
      </c>
      <c r="TT21" s="335">
        <f t="shared" si="273"/>
        <v>0</v>
      </c>
    </row>
    <row r="22" spans="1:541" x14ac:dyDescent="0.25">
      <c r="A22" s="346">
        <f t="shared" si="313"/>
        <v>17</v>
      </c>
      <c r="B22" s="44" t="s">
        <v>96</v>
      </c>
      <c r="C22" s="367">
        <v>12244</v>
      </c>
      <c r="D22" s="257" t="s">
        <v>33</v>
      </c>
      <c r="E22" s="48"/>
      <c r="F22" s="40"/>
      <c r="G22" s="40"/>
      <c r="H22" s="40"/>
      <c r="I22" s="40"/>
      <c r="J22" s="40"/>
      <c r="K22" s="43"/>
      <c r="L22" s="40"/>
      <c r="M22" s="40"/>
      <c r="N22" s="40"/>
      <c r="O22" s="40"/>
      <c r="P22" s="47"/>
      <c r="Q22" s="48"/>
      <c r="R22" s="40">
        <f t="shared" si="209"/>
        <v>0</v>
      </c>
      <c r="S22" s="40">
        <f t="shared" si="209"/>
        <v>0</v>
      </c>
      <c r="T22" s="40">
        <f t="shared" si="209"/>
        <v>0</v>
      </c>
      <c r="U22" s="40"/>
      <c r="V22" s="40">
        <v>0</v>
      </c>
      <c r="W22" s="40"/>
      <c r="X22" s="40"/>
      <c r="Y22" s="40"/>
      <c r="Z22" s="40">
        <v>0</v>
      </c>
      <c r="AA22" s="43">
        <f t="shared" si="212"/>
        <v>0</v>
      </c>
      <c r="AB22" s="40">
        <f t="shared" si="213"/>
        <v>0</v>
      </c>
      <c r="AC22" s="40"/>
      <c r="AD22" s="40">
        <v>0</v>
      </c>
      <c r="AE22" s="40">
        <f t="shared" si="214"/>
        <v>0</v>
      </c>
      <c r="AF22" s="40">
        <f t="shared" si="215"/>
        <v>0</v>
      </c>
      <c r="AG22" s="40"/>
      <c r="AH22" s="40">
        <v>0</v>
      </c>
      <c r="AI22" s="40">
        <f t="shared" si="216"/>
        <v>0</v>
      </c>
      <c r="AJ22" s="40">
        <f t="shared" si="217"/>
        <v>0</v>
      </c>
      <c r="AK22" s="40"/>
      <c r="AL22" s="40">
        <v>0</v>
      </c>
      <c r="AM22" s="43">
        <f t="shared" si="218"/>
        <v>0</v>
      </c>
      <c r="AN22" s="40">
        <f t="shared" si="277"/>
        <v>0</v>
      </c>
      <c r="AO22" s="40"/>
      <c r="AP22" s="40">
        <v>0</v>
      </c>
      <c r="AQ22" s="40">
        <f t="shared" si="219"/>
        <v>0</v>
      </c>
      <c r="AR22" s="40">
        <f t="shared" si="220"/>
        <v>0</v>
      </c>
      <c r="AS22" s="40"/>
      <c r="AT22" s="40">
        <v>0</v>
      </c>
      <c r="AU22" s="40">
        <f t="shared" si="221"/>
        <v>0</v>
      </c>
      <c r="AV22" s="40">
        <f t="shared" si="222"/>
        <v>0</v>
      </c>
      <c r="AW22" s="40"/>
      <c r="AX22" s="40">
        <v>0</v>
      </c>
      <c r="AY22" s="43">
        <f t="shared" si="278"/>
        <v>0</v>
      </c>
      <c r="AZ22" s="40">
        <f t="shared" si="279"/>
        <v>0</v>
      </c>
      <c r="BA22" s="40"/>
      <c r="BB22" s="40">
        <v>0</v>
      </c>
      <c r="BC22" s="40">
        <f t="shared" si="223"/>
        <v>0</v>
      </c>
      <c r="BD22" s="40">
        <f t="shared" si="224"/>
        <v>0</v>
      </c>
      <c r="BE22" s="40"/>
      <c r="BF22" s="40">
        <v>0</v>
      </c>
      <c r="BG22" s="40">
        <f t="shared" si="225"/>
        <v>0</v>
      </c>
      <c r="BH22" s="40">
        <f t="shared" si="226"/>
        <v>0</v>
      </c>
      <c r="BI22" s="40"/>
      <c r="BJ22" s="40">
        <v>0</v>
      </c>
      <c r="BK22" s="43">
        <f t="shared" si="227"/>
        <v>0</v>
      </c>
      <c r="BL22" s="40">
        <f t="shared" si="228"/>
        <v>0</v>
      </c>
      <c r="BM22" s="40"/>
      <c r="BN22" s="40">
        <v>0</v>
      </c>
      <c r="BO22" s="46">
        <f t="shared" si="229"/>
        <v>0</v>
      </c>
      <c r="BP22" s="44">
        <f t="shared" si="230"/>
        <v>0</v>
      </c>
      <c r="BQ22" s="45"/>
      <c r="BR22" s="40">
        <f t="shared" si="231"/>
        <v>0</v>
      </c>
      <c r="BS22" s="40">
        <f t="shared" si="231"/>
        <v>0</v>
      </c>
      <c r="BT22" s="47">
        <f t="shared" si="231"/>
        <v>0</v>
      </c>
      <c r="BU22" s="48"/>
      <c r="BV22" s="40">
        <v>0</v>
      </c>
      <c r="BW22" s="40">
        <f t="shared" si="232"/>
        <v>0</v>
      </c>
      <c r="BX22" s="40">
        <f>+BV22-BW22</f>
        <v>0</v>
      </c>
      <c r="BY22" s="40"/>
      <c r="BZ22" s="40">
        <v>0</v>
      </c>
      <c r="CA22" s="43">
        <f t="shared" si="234"/>
        <v>0</v>
      </c>
      <c r="CB22" s="40">
        <f t="shared" si="235"/>
        <v>0</v>
      </c>
      <c r="CC22" s="40"/>
      <c r="CD22" s="40">
        <v>0</v>
      </c>
      <c r="CE22" s="40">
        <f t="shared" si="236"/>
        <v>0</v>
      </c>
      <c r="CF22" s="40">
        <f t="shared" si="237"/>
        <v>0</v>
      </c>
      <c r="CG22" s="40"/>
      <c r="CH22" s="40">
        <v>0</v>
      </c>
      <c r="CI22" s="40">
        <f t="shared" si="238"/>
        <v>0</v>
      </c>
      <c r="CJ22" s="40">
        <f t="shared" si="239"/>
        <v>0</v>
      </c>
      <c r="CK22" s="40"/>
      <c r="CL22" s="40">
        <v>22637</v>
      </c>
      <c r="CM22" s="40">
        <f t="shared" si="240"/>
        <v>679.11</v>
      </c>
      <c r="CN22" s="40">
        <f t="shared" si="241"/>
        <v>21957.89</v>
      </c>
      <c r="CO22" s="40"/>
      <c r="CP22" s="40">
        <v>895905</v>
      </c>
      <c r="CQ22" s="40">
        <f t="shared" si="242"/>
        <v>26877.149999999998</v>
      </c>
      <c r="CR22" s="40">
        <f t="shared" si="243"/>
        <v>869027.85</v>
      </c>
      <c r="CS22" s="40"/>
      <c r="CT22" s="40">
        <v>182048</v>
      </c>
      <c r="CU22" s="40">
        <f t="shared" si="244"/>
        <v>5461.44</v>
      </c>
      <c r="CV22" s="40">
        <f t="shared" si="245"/>
        <v>176586.56</v>
      </c>
      <c r="CW22" s="40"/>
      <c r="CX22" s="40">
        <v>187132</v>
      </c>
      <c r="CY22" s="40">
        <f t="shared" si="246"/>
        <v>5613.96</v>
      </c>
      <c r="CZ22" s="40">
        <f t="shared" si="247"/>
        <v>181518.04</v>
      </c>
      <c r="DA22" s="40"/>
      <c r="DB22" s="40">
        <v>212282</v>
      </c>
      <c r="DC22" s="40">
        <f t="shared" si="280"/>
        <v>6368.46</v>
      </c>
      <c r="DD22" s="40">
        <f t="shared" si="281"/>
        <v>205913.54</v>
      </c>
      <c r="DE22" s="40"/>
      <c r="DF22" s="40">
        <v>214714</v>
      </c>
      <c r="DG22" s="40">
        <f t="shared" si="248"/>
        <v>6441.42</v>
      </c>
      <c r="DH22" s="40">
        <f t="shared" si="249"/>
        <v>208272.58</v>
      </c>
      <c r="DI22" s="40"/>
      <c r="DJ22" s="40">
        <v>801065</v>
      </c>
      <c r="DK22" s="40">
        <f t="shared" si="250"/>
        <v>24031.95</v>
      </c>
      <c r="DL22" s="40">
        <f t="shared" si="251"/>
        <v>777033.05</v>
      </c>
      <c r="DM22" s="40"/>
      <c r="DN22" s="40">
        <v>900917</v>
      </c>
      <c r="DO22" s="40">
        <f t="shared" si="252"/>
        <v>27027.51</v>
      </c>
      <c r="DP22" s="44">
        <f t="shared" si="253"/>
        <v>873889.49</v>
      </c>
      <c r="DQ22" s="245">
        <f t="shared" si="204"/>
        <v>0</v>
      </c>
      <c r="DR22" s="40">
        <f t="shared" si="254"/>
        <v>3416700</v>
      </c>
      <c r="DS22" s="40">
        <f t="shared" si="254"/>
        <v>102500.99999999999</v>
      </c>
      <c r="DT22" s="47">
        <f t="shared" si="254"/>
        <v>3314199</v>
      </c>
      <c r="DU22" s="48"/>
      <c r="DV22" s="40">
        <v>457684</v>
      </c>
      <c r="DW22" s="40">
        <f t="shared" si="282"/>
        <v>13730.519999999999</v>
      </c>
      <c r="DX22" s="40">
        <f t="shared" si="283"/>
        <v>443953.48</v>
      </c>
      <c r="DY22" s="40"/>
      <c r="DZ22" s="40">
        <v>69394</v>
      </c>
      <c r="EA22" s="40">
        <f>+DZ22*3%</f>
        <v>2081.8199999999997</v>
      </c>
      <c r="EB22" s="40">
        <f t="shared" si="255"/>
        <v>67312.179999999993</v>
      </c>
      <c r="EC22" s="40"/>
      <c r="ED22" s="40">
        <v>2013251</v>
      </c>
      <c r="EE22" s="40">
        <f>+ED22*3%</f>
        <v>60397.53</v>
      </c>
      <c r="EF22" s="40">
        <f t="shared" si="256"/>
        <v>1952853.47</v>
      </c>
      <c r="EG22" s="40"/>
      <c r="EH22" s="40">
        <v>2246688</v>
      </c>
      <c r="EI22" s="40">
        <f>+EH22*3%</f>
        <v>67400.639999999999</v>
      </c>
      <c r="EJ22" s="40">
        <f t="shared" si="257"/>
        <v>2179287.36</v>
      </c>
      <c r="EK22" s="40"/>
      <c r="EL22" s="40">
        <v>3061131</v>
      </c>
      <c r="EM22" s="40">
        <f>+EL22*3%</f>
        <v>91833.93</v>
      </c>
      <c r="EN22" s="40">
        <f t="shared" si="258"/>
        <v>2969297.07</v>
      </c>
      <c r="EO22" s="40"/>
      <c r="EP22" s="40">
        <v>2162175</v>
      </c>
      <c r="EQ22" s="40">
        <f>+EP22*3%</f>
        <v>64865.25</v>
      </c>
      <c r="ER22" s="40">
        <f t="shared" si="259"/>
        <v>2097309.75</v>
      </c>
      <c r="ES22" s="40"/>
      <c r="ET22" s="40">
        <v>2280723</v>
      </c>
      <c r="EU22" s="40">
        <f>+ET22*3%</f>
        <v>68421.69</v>
      </c>
      <c r="EV22" s="40">
        <f t="shared" si="260"/>
        <v>2212301.31</v>
      </c>
      <c r="EW22" s="40"/>
      <c r="EX22" s="40">
        <v>4250103</v>
      </c>
      <c r="EY22" s="40">
        <f>+EX22*3%</f>
        <v>127503.09</v>
      </c>
      <c r="EZ22" s="40">
        <f t="shared" si="261"/>
        <v>4122599.91</v>
      </c>
      <c r="FA22" s="40"/>
      <c r="FB22" s="40">
        <v>3271650</v>
      </c>
      <c r="FC22" s="40">
        <f>+FB22*3%</f>
        <v>98149.5</v>
      </c>
      <c r="FD22" s="40">
        <f t="shared" si="262"/>
        <v>3173500.5</v>
      </c>
      <c r="FE22" s="40"/>
      <c r="FF22" s="40">
        <v>2301939</v>
      </c>
      <c r="FG22" s="40">
        <f>+FF22*3%</f>
        <v>69058.17</v>
      </c>
      <c r="FH22" s="40">
        <f t="shared" si="263"/>
        <v>2232880.83</v>
      </c>
      <c r="FI22" s="40"/>
      <c r="FJ22" s="40">
        <v>4129524</v>
      </c>
      <c r="FK22" s="40">
        <f>+FJ22*3%</f>
        <v>123885.72</v>
      </c>
      <c r="FL22" s="40">
        <f t="shared" si="264"/>
        <v>4005638.28</v>
      </c>
      <c r="FM22" s="40"/>
      <c r="FN22" s="40">
        <v>2772123</v>
      </c>
      <c r="FO22" s="40">
        <f>+FN22*3%</f>
        <v>83163.69</v>
      </c>
      <c r="FP22" s="44">
        <f t="shared" si="265"/>
        <v>2688959.31</v>
      </c>
      <c r="FQ22" s="45"/>
      <c r="FR22" s="40">
        <f t="shared" si="266"/>
        <v>29016385</v>
      </c>
      <c r="FS22" s="40">
        <f t="shared" si="266"/>
        <v>870491.55</v>
      </c>
      <c r="FT22" s="47">
        <f t="shared" si="266"/>
        <v>28145893.449999999</v>
      </c>
      <c r="FU22" s="48">
        <v>3117940</v>
      </c>
      <c r="FV22" s="40">
        <f>2037110+32839</f>
        <v>2069949</v>
      </c>
      <c r="FW22" s="40">
        <f>+FV22*3%</f>
        <v>62098.47</v>
      </c>
      <c r="FX22" s="40">
        <f t="shared" si="267"/>
        <v>2007850.53</v>
      </c>
      <c r="FY22" s="40">
        <v>3384039</v>
      </c>
      <c r="FZ22" s="40">
        <v>2813500</v>
      </c>
      <c r="GA22" s="40">
        <f>+FZ22*3%</f>
        <v>84405</v>
      </c>
      <c r="GB22" s="40">
        <f t="shared" si="284"/>
        <v>2729095</v>
      </c>
      <c r="GC22" s="40">
        <v>3549669</v>
      </c>
      <c r="GD22" s="40">
        <v>1566278</v>
      </c>
      <c r="GE22" s="40">
        <f>+GD22*3%</f>
        <v>46988.34</v>
      </c>
      <c r="GF22" s="40">
        <f t="shared" si="123"/>
        <v>1519289.66</v>
      </c>
      <c r="GG22" s="40">
        <v>3131710</v>
      </c>
      <c r="GH22" s="40">
        <v>3046078</v>
      </c>
      <c r="GI22" s="40">
        <f>+GH22*3%</f>
        <v>91382.34</v>
      </c>
      <c r="GJ22" s="40">
        <f t="shared" si="125"/>
        <v>2954695.66</v>
      </c>
      <c r="GK22" s="40">
        <v>6700007</v>
      </c>
      <c r="GL22" s="40">
        <v>6718020</v>
      </c>
      <c r="GM22" s="40">
        <f>+GL22*3%</f>
        <v>201540.6</v>
      </c>
      <c r="GN22" s="40">
        <f t="shared" si="127"/>
        <v>6516479.4000000004</v>
      </c>
      <c r="GO22" s="40">
        <v>3413313</v>
      </c>
      <c r="GP22" s="40">
        <v>2698519</v>
      </c>
      <c r="GQ22" s="40">
        <f>+GP22*3%</f>
        <v>80955.569999999992</v>
      </c>
      <c r="GR22" s="40">
        <f t="shared" si="129"/>
        <v>2617563.4300000002</v>
      </c>
      <c r="GS22" s="40">
        <v>3463621</v>
      </c>
      <c r="GT22" s="40">
        <v>2942804</v>
      </c>
      <c r="GU22" s="40">
        <f>+GT22*3%</f>
        <v>88284.12</v>
      </c>
      <c r="GV22" s="40">
        <f t="shared" si="131"/>
        <v>2854519.88</v>
      </c>
      <c r="GW22" s="40">
        <v>4252158</v>
      </c>
      <c r="GX22" s="52">
        <v>2582586</v>
      </c>
      <c r="GY22" s="40">
        <f>+GX22*3%</f>
        <v>77477.58</v>
      </c>
      <c r="GZ22" s="40">
        <f t="shared" si="133"/>
        <v>2505108.42</v>
      </c>
      <c r="HA22" s="40">
        <v>4938544</v>
      </c>
      <c r="HB22" s="52">
        <v>7086948</v>
      </c>
      <c r="HC22" s="40">
        <f>+HB22*3%</f>
        <v>212608.44</v>
      </c>
      <c r="HD22" s="40">
        <f>+HB22-HC22</f>
        <v>6874339.5599999996</v>
      </c>
      <c r="HE22" s="40">
        <v>5109597</v>
      </c>
      <c r="HF22" s="52">
        <v>4716536.08</v>
      </c>
      <c r="HG22" s="40">
        <f>+HF22*3%</f>
        <v>141496.08239999998</v>
      </c>
      <c r="HH22" s="40">
        <f>+HF22-HG22</f>
        <v>4575039.9976000004</v>
      </c>
      <c r="HI22" s="40">
        <v>5411778</v>
      </c>
      <c r="HJ22" s="52">
        <v>4257126</v>
      </c>
      <c r="HK22" s="40">
        <f>+HJ22*3%</f>
        <v>127713.78</v>
      </c>
      <c r="HL22" s="40">
        <f t="shared" si="138"/>
        <v>4129412.22</v>
      </c>
      <c r="HM22" s="40">
        <v>5159737</v>
      </c>
      <c r="HN22" s="40">
        <v>4080671</v>
      </c>
      <c r="HO22" s="40">
        <f>+HN22*3%</f>
        <v>122420.12999999999</v>
      </c>
      <c r="HP22" s="44">
        <f t="shared" si="140"/>
        <v>3958250.87</v>
      </c>
      <c r="HQ22" s="45">
        <f t="shared" si="141"/>
        <v>51632113</v>
      </c>
      <c r="HR22" s="40">
        <f t="shared" si="142"/>
        <v>44579015.079999998</v>
      </c>
      <c r="HS22" s="40">
        <f t="shared" si="143"/>
        <v>1337370.4523999998</v>
      </c>
      <c r="HT22" s="47">
        <f t="shared" si="144"/>
        <v>43241644.627599999</v>
      </c>
      <c r="HU22" s="254">
        <v>4995988</v>
      </c>
      <c r="HV22" s="53">
        <v>2281866</v>
      </c>
      <c r="HW22" s="53">
        <f>+HV22*3%</f>
        <v>68455.98</v>
      </c>
      <c r="HX22" s="53">
        <f t="shared" si="274"/>
        <v>2213410.02</v>
      </c>
      <c r="HY22" s="40">
        <v>5218610</v>
      </c>
      <c r="HZ22" s="40">
        <v>11309646</v>
      </c>
      <c r="IA22" s="40">
        <f>+HZ22*3%</f>
        <v>339289.38</v>
      </c>
      <c r="IB22" s="40">
        <f t="shared" si="148"/>
        <v>10970356.619999999</v>
      </c>
      <c r="IC22" s="40">
        <v>4944296</v>
      </c>
      <c r="ID22" s="40">
        <v>4943888</v>
      </c>
      <c r="IE22" s="40">
        <f>+ID22*3%</f>
        <v>148316.63999999998</v>
      </c>
      <c r="IF22" s="67">
        <f t="shared" si="150"/>
        <v>4795571.3600000003</v>
      </c>
      <c r="IG22" s="77">
        <v>5615343</v>
      </c>
      <c r="IH22" s="77">
        <v>4752057</v>
      </c>
      <c r="II22" s="77">
        <f>+IH22*3%</f>
        <v>142561.71</v>
      </c>
      <c r="IJ22" s="77">
        <f t="shared" si="275"/>
        <v>4609495.29</v>
      </c>
      <c r="IK22" s="40">
        <v>5180507</v>
      </c>
      <c r="IL22" s="40">
        <v>4783859</v>
      </c>
      <c r="IM22" s="40">
        <f>+IL22*3%</f>
        <v>143515.76999999999</v>
      </c>
      <c r="IN22" s="40">
        <f t="shared" si="154"/>
        <v>4640343.2300000004</v>
      </c>
      <c r="IO22" s="40">
        <v>3595544</v>
      </c>
      <c r="IP22" s="40">
        <v>4886471</v>
      </c>
      <c r="IQ22" s="40">
        <f>+IP22*3%</f>
        <v>146594.13</v>
      </c>
      <c r="IR22" s="40">
        <f t="shared" si="156"/>
        <v>4739876.87</v>
      </c>
      <c r="IS22" s="40">
        <v>5310080</v>
      </c>
      <c r="IT22" s="40">
        <v>5306420</v>
      </c>
      <c r="IU22" s="40">
        <f>+IT22*3%</f>
        <v>159192.6</v>
      </c>
      <c r="IV22" s="40">
        <f t="shared" si="158"/>
        <v>5147227.4000000004</v>
      </c>
      <c r="IW22" s="40">
        <v>5883137</v>
      </c>
      <c r="IX22" s="40">
        <v>4969266</v>
      </c>
      <c r="IY22" s="40">
        <f>+IX22*3%</f>
        <v>149077.97999999998</v>
      </c>
      <c r="IZ22" s="40">
        <f t="shared" si="160"/>
        <v>4820188.0199999996</v>
      </c>
      <c r="JA22" s="40">
        <v>6002502</v>
      </c>
      <c r="JB22" s="40">
        <v>6919620</v>
      </c>
      <c r="JC22" s="40">
        <f>+JB22*3%</f>
        <v>207588.6</v>
      </c>
      <c r="JD22" s="40">
        <f t="shared" si="162"/>
        <v>6712031.4000000004</v>
      </c>
      <c r="JE22" s="40">
        <v>5866987</v>
      </c>
      <c r="JF22" s="40">
        <v>5866592</v>
      </c>
      <c r="JG22" s="40">
        <f>+JF22*3%</f>
        <v>175997.75999999998</v>
      </c>
      <c r="JH22" s="40">
        <f t="shared" si="164"/>
        <v>5690594.2400000002</v>
      </c>
      <c r="JI22" s="40">
        <v>5829158</v>
      </c>
      <c r="JJ22" s="40">
        <v>5828188</v>
      </c>
      <c r="JK22" s="40">
        <f>+JJ22*3%</f>
        <v>174845.63999999998</v>
      </c>
      <c r="JL22" s="40">
        <f t="shared" si="166"/>
        <v>5653342.3600000003</v>
      </c>
      <c r="JM22" s="40">
        <v>5766309</v>
      </c>
      <c r="JN22" s="40">
        <v>5760167.0099999998</v>
      </c>
      <c r="JO22" s="40">
        <f>+JN22*3%</f>
        <v>172805.01029999999</v>
      </c>
      <c r="JP22" s="44">
        <f t="shared" si="168"/>
        <v>5587361.9996999996</v>
      </c>
      <c r="JQ22" s="45">
        <f t="shared" si="63"/>
        <v>64208461</v>
      </c>
      <c r="JR22" s="45">
        <f t="shared" si="63"/>
        <v>67608040.010000005</v>
      </c>
      <c r="JS22" s="45">
        <f t="shared" si="63"/>
        <v>2028241.2002999999</v>
      </c>
      <c r="JT22" s="257">
        <f t="shared" si="63"/>
        <v>65579798.809700005</v>
      </c>
      <c r="JU22" s="48">
        <v>63757426</v>
      </c>
      <c r="JV22" s="40">
        <v>61093510</v>
      </c>
      <c r="JW22" s="40">
        <f>+JV22*3%</f>
        <v>1832805.3</v>
      </c>
      <c r="JX22" s="40">
        <f>+JV22-JW22</f>
        <v>59260704.700000003</v>
      </c>
      <c r="JY22" s="40">
        <v>60694161</v>
      </c>
      <c r="JZ22" s="40">
        <v>60256916</v>
      </c>
      <c r="KA22" s="40">
        <f>+JZ22*3%</f>
        <v>1807707.48</v>
      </c>
      <c r="KB22" s="40">
        <f t="shared" si="172"/>
        <v>58449208.520000003</v>
      </c>
      <c r="KC22" s="40">
        <v>61748839</v>
      </c>
      <c r="KD22" s="40">
        <v>63722437</v>
      </c>
      <c r="KE22" s="40">
        <f>+KD22*3%</f>
        <v>1911673.1099999999</v>
      </c>
      <c r="KF22" s="50">
        <f>+KD22-KE22</f>
        <v>61810763.890000001</v>
      </c>
      <c r="KG22" s="40">
        <v>65810862</v>
      </c>
      <c r="KH22" s="40">
        <v>64824570</v>
      </c>
      <c r="KI22" s="40">
        <f>+KH22*3%</f>
        <v>1944737.0999999999</v>
      </c>
      <c r="KJ22" s="50">
        <f>+KH22-KI22</f>
        <v>62879832.899999999</v>
      </c>
      <c r="KK22" s="40">
        <v>65552319</v>
      </c>
      <c r="KL22" s="40">
        <v>64580068.039999999</v>
      </c>
      <c r="KM22" s="40">
        <f>+KL22*3%</f>
        <v>1937402.0411999999</v>
      </c>
      <c r="KN22" s="40">
        <f t="shared" si="177"/>
        <v>62642665.998800002</v>
      </c>
      <c r="KO22" s="40">
        <v>66120068</v>
      </c>
      <c r="KP22" s="40">
        <v>64062889</v>
      </c>
      <c r="KQ22" s="40">
        <f>+KP22*3%</f>
        <v>1921886.67</v>
      </c>
      <c r="KR22" s="40">
        <f t="shared" si="179"/>
        <v>62141002.329999998</v>
      </c>
      <c r="KS22" s="40">
        <v>64983598</v>
      </c>
      <c r="KT22" s="40">
        <v>67105890</v>
      </c>
      <c r="KU22" s="40">
        <f>+KT22*3%</f>
        <v>2013176.7</v>
      </c>
      <c r="KV22" s="40">
        <f t="shared" si="181"/>
        <v>65092713.299999997</v>
      </c>
      <c r="KW22" s="40">
        <v>69255880</v>
      </c>
      <c r="KX22" s="40">
        <v>69313972</v>
      </c>
      <c r="KY22" s="40">
        <f>+KX22*3%</f>
        <v>2079419.16</v>
      </c>
      <c r="KZ22" s="56">
        <f>+KX22-KY22</f>
        <v>67234552.840000004</v>
      </c>
      <c r="LA22" s="40">
        <v>70061314</v>
      </c>
      <c r="LB22" s="40">
        <v>68469462</v>
      </c>
      <c r="LC22" s="40">
        <f>+LB22*3%</f>
        <v>2054083.8599999999</v>
      </c>
      <c r="LD22" s="40">
        <f>+LB22-LC22</f>
        <v>66415378.140000001</v>
      </c>
      <c r="LE22" s="40">
        <v>72012416</v>
      </c>
      <c r="LF22" s="40">
        <v>69795209</v>
      </c>
      <c r="LG22" s="40">
        <f>+LF22*3%</f>
        <v>2093856.27</v>
      </c>
      <c r="LH22" s="40">
        <f>+LF22-LG22</f>
        <v>67701352.730000004</v>
      </c>
      <c r="LI22" s="40">
        <v>69609347</v>
      </c>
      <c r="LJ22" s="40">
        <v>68138914</v>
      </c>
      <c r="LK22" s="40">
        <f>+LJ22*3%</f>
        <v>2044167.42</v>
      </c>
      <c r="LL22" s="40">
        <f>+LJ22-LK22</f>
        <v>66094746.579999998</v>
      </c>
      <c r="LM22" s="40">
        <v>71467906</v>
      </c>
      <c r="LN22" s="40">
        <v>72338193</v>
      </c>
      <c r="LO22" s="40">
        <f>+LN22*3%</f>
        <v>2170145.79</v>
      </c>
      <c r="LP22" s="44">
        <f>+LN22-LO22</f>
        <v>70168047.209999993</v>
      </c>
      <c r="LQ22" s="45">
        <f t="shared" si="109"/>
        <v>801074136</v>
      </c>
      <c r="LR22" s="40">
        <f t="shared" si="109"/>
        <v>793702030.03999996</v>
      </c>
      <c r="LS22" s="40">
        <f t="shared" si="109"/>
        <v>23811060.901199996</v>
      </c>
      <c r="LT22" s="47">
        <f t="shared" si="109"/>
        <v>769890969.13880014</v>
      </c>
      <c r="LU22" s="48">
        <v>70566263</v>
      </c>
      <c r="LV22" s="40">
        <v>68198620</v>
      </c>
      <c r="LW22" s="40">
        <f>+LV22*3%</f>
        <v>2045958.5999999999</v>
      </c>
      <c r="LX22" s="40">
        <f>+LV22-LW22</f>
        <v>66152661.399999999</v>
      </c>
      <c r="LY22" s="40">
        <v>71631424</v>
      </c>
      <c r="LZ22" s="40">
        <v>69978506</v>
      </c>
      <c r="MA22" s="40">
        <f>+LZ22*3%</f>
        <v>2099355.1799999997</v>
      </c>
      <c r="MB22" s="40">
        <f>+LZ22-MA22</f>
        <v>67879150.819999993</v>
      </c>
      <c r="MC22" s="40">
        <v>73788492</v>
      </c>
      <c r="MD22" s="40">
        <v>72687653</v>
      </c>
      <c r="ME22" s="40">
        <f>+MD22*3%</f>
        <v>2180629.59</v>
      </c>
      <c r="MF22" s="40">
        <f>+MD22-ME22</f>
        <v>70507023.409999996</v>
      </c>
      <c r="MG22" s="40">
        <v>75213118</v>
      </c>
      <c r="MH22" s="40">
        <v>77857654</v>
      </c>
      <c r="MI22" s="40">
        <f>+MH22*3%</f>
        <v>2335729.62</v>
      </c>
      <c r="MJ22" s="40">
        <f>+MH22-MI22</f>
        <v>75521924.379999995</v>
      </c>
      <c r="MK22" s="40">
        <v>75083527</v>
      </c>
      <c r="ML22" s="40">
        <v>75487361</v>
      </c>
      <c r="MM22" s="40">
        <f>+ML22*3%</f>
        <v>2264620.83</v>
      </c>
      <c r="MN22" s="40">
        <f>+ML22-MM22</f>
        <v>73222740.170000002</v>
      </c>
      <c r="MO22" s="40">
        <v>77793588</v>
      </c>
      <c r="MP22" s="40">
        <v>75192413</v>
      </c>
      <c r="MQ22" s="40">
        <f>+MP22*3%</f>
        <v>2255772.39</v>
      </c>
      <c r="MR22" s="93">
        <f>+MP22-MQ22</f>
        <v>72936640.609999999</v>
      </c>
      <c r="MS22" s="40">
        <v>78221938</v>
      </c>
      <c r="MT22" s="40">
        <v>77055124</v>
      </c>
      <c r="MU22" s="40">
        <f>+MT22*3%</f>
        <v>2311653.7199999997</v>
      </c>
      <c r="MV22" s="93">
        <f>+MT22-MU22</f>
        <v>74743470.280000001</v>
      </c>
      <c r="MW22" s="40">
        <v>80493249</v>
      </c>
      <c r="MX22" s="40">
        <v>79904869</v>
      </c>
      <c r="MY22" s="40">
        <f>+MX22*3%</f>
        <v>2397146.0699999998</v>
      </c>
      <c r="MZ22" s="40">
        <f>+MX22-MY22</f>
        <v>77507722.930000007</v>
      </c>
      <c r="NA22" s="40">
        <v>78924825</v>
      </c>
      <c r="NB22" s="40">
        <v>78190438</v>
      </c>
      <c r="NC22" s="40">
        <f>+NB22*3%</f>
        <v>2345713.14</v>
      </c>
      <c r="ND22" s="50">
        <f>+NB22-NC22</f>
        <v>75844724.859999999</v>
      </c>
      <c r="NE22" s="40">
        <v>82930217</v>
      </c>
      <c r="NF22" s="40">
        <v>82274651</v>
      </c>
      <c r="NG22" s="40">
        <f t="shared" si="66"/>
        <v>2468239.5299999998</v>
      </c>
      <c r="NH22" s="99">
        <f>+NF22-NG22</f>
        <v>79806411.469999999</v>
      </c>
      <c r="NI22" s="40">
        <v>82941386</v>
      </c>
      <c r="NJ22" s="40">
        <v>81411151</v>
      </c>
      <c r="NK22" s="40">
        <f>+NJ22*3%</f>
        <v>2442334.5299999998</v>
      </c>
      <c r="NL22" s="40">
        <f>+NJ22-NK22</f>
        <v>78968816.469999999</v>
      </c>
      <c r="NM22" s="40">
        <v>88242465</v>
      </c>
      <c r="NN22" s="152">
        <v>87319330.930000007</v>
      </c>
      <c r="NO22" s="40">
        <f>+NN22*3%</f>
        <v>2619579.9279</v>
      </c>
      <c r="NP22" s="44">
        <f>+NN22-NO22</f>
        <v>84699751.002100006</v>
      </c>
      <c r="NQ22" s="45">
        <f t="shared" si="24"/>
        <v>935830492</v>
      </c>
      <c r="NR22" s="48">
        <f t="shared" si="24"/>
        <v>925557770.93000007</v>
      </c>
      <c r="NS22" s="48">
        <f t="shared" si="301"/>
        <v>27766733.127900004</v>
      </c>
      <c r="NT22" s="57">
        <f t="shared" si="302"/>
        <v>897791037.80210006</v>
      </c>
      <c r="NU22" s="48">
        <v>91962872</v>
      </c>
      <c r="NV22" s="40">
        <v>87487601.030000001</v>
      </c>
      <c r="NW22" s="40">
        <f>+NV22*3%</f>
        <v>2624628.0309000001</v>
      </c>
      <c r="NX22" s="44">
        <f>+NV22-NW22</f>
        <v>84862972.9991</v>
      </c>
      <c r="NY22" s="45">
        <v>94920350</v>
      </c>
      <c r="NZ22" s="40">
        <v>92104016</v>
      </c>
      <c r="OA22" s="40">
        <f>+NZ22*3%</f>
        <v>2763120.48</v>
      </c>
      <c r="OB22" s="44">
        <f>+NZ22-OA22</f>
        <v>89340895.519999996</v>
      </c>
      <c r="OC22" s="45">
        <f>101186937+735689</f>
        <v>101922626</v>
      </c>
      <c r="OD22" s="40">
        <v>100680881</v>
      </c>
      <c r="OE22" s="40">
        <f t="shared" si="74"/>
        <v>3020426.4299999997</v>
      </c>
      <c r="OF22" s="204">
        <f t="shared" ref="OF22:OF24" si="326">+OD22-OE22</f>
        <v>97660454.569999993</v>
      </c>
      <c r="OG22" s="45">
        <v>103215813</v>
      </c>
      <c r="OH22" s="40">
        <v>103638041</v>
      </c>
      <c r="OI22" s="40">
        <f>+OH22*3%</f>
        <v>3109141.23</v>
      </c>
      <c r="OJ22" s="47">
        <f>+OH22-OI22</f>
        <v>100528899.77</v>
      </c>
      <c r="OK22" s="45">
        <v>98385408</v>
      </c>
      <c r="OL22" s="40">
        <v>97612688</v>
      </c>
      <c r="OM22" s="40">
        <f>+OL22*3%</f>
        <v>2928380.6399999997</v>
      </c>
      <c r="ON22" s="44">
        <f>+OL22-OM22</f>
        <v>94684307.359999999</v>
      </c>
      <c r="OO22" s="187">
        <v>94942975</v>
      </c>
      <c r="OP22" s="40">
        <v>91599024.739999995</v>
      </c>
      <c r="OQ22" s="40">
        <f t="shared" si="308"/>
        <v>2747970.7421999997</v>
      </c>
      <c r="OR22" s="47">
        <f>+OP22-OQ22</f>
        <v>88851053.997799993</v>
      </c>
      <c r="OS22" s="45">
        <v>89462674</v>
      </c>
      <c r="OT22" s="40">
        <v>90955702.060000002</v>
      </c>
      <c r="OU22" s="40">
        <f>+OT22*3%</f>
        <v>2728671.0617999998</v>
      </c>
      <c r="OV22" s="44">
        <v>88227031</v>
      </c>
      <c r="OW22" s="40">
        <v>87463884</v>
      </c>
      <c r="OX22" s="40">
        <v>82382644.329999998</v>
      </c>
      <c r="OY22" s="40">
        <f>+OX22*3%</f>
        <v>2471479.3298999998</v>
      </c>
      <c r="OZ22" s="44">
        <f t="shared" si="83"/>
        <v>79911165.000100002</v>
      </c>
      <c r="PA22" s="45">
        <v>84722788</v>
      </c>
      <c r="PB22" s="40">
        <v>81956712</v>
      </c>
      <c r="PC22" s="40">
        <f>+PB22*3%</f>
        <v>2458701.36</v>
      </c>
      <c r="PD22" s="44">
        <f t="shared" si="85"/>
        <v>79498010.640000001</v>
      </c>
      <c r="PE22" s="45">
        <v>87704044</v>
      </c>
      <c r="PF22" s="40">
        <v>84374321.650000006</v>
      </c>
      <c r="PG22" s="40">
        <f>+PF22*3%</f>
        <v>2531229.6495000003</v>
      </c>
      <c r="PH22" s="44">
        <f>+PF22-PG22</f>
        <v>81843092.000500008</v>
      </c>
      <c r="PI22" s="45">
        <v>83779945</v>
      </c>
      <c r="PJ22" s="40">
        <v>81657378</v>
      </c>
      <c r="PK22" s="40">
        <f>+PJ22*3%</f>
        <v>2449721.34</v>
      </c>
      <c r="PL22" s="44">
        <f>+PJ22-PK22</f>
        <v>79207656.659999996</v>
      </c>
      <c r="PM22" s="45">
        <v>87457547</v>
      </c>
      <c r="PN22" s="45">
        <v>86560723.709999993</v>
      </c>
      <c r="PO22" s="45">
        <f>+PN22*3%</f>
        <v>2596821.7112999996</v>
      </c>
      <c r="PP22" s="284">
        <f>+PN22-PO22</f>
        <v>83963901.998699993</v>
      </c>
      <c r="PQ22" s="45">
        <f t="shared" si="32"/>
        <v>1105940926</v>
      </c>
      <c r="PR22" s="48">
        <f t="shared" si="33"/>
        <v>1081009733.52</v>
      </c>
      <c r="PS22" s="48">
        <f t="shared" si="34"/>
        <v>32430292.005599998</v>
      </c>
      <c r="PT22" s="57">
        <f t="shared" si="35"/>
        <v>1048579441.5161999</v>
      </c>
      <c r="PU22" s="48">
        <f t="shared" si="314"/>
        <v>935830492</v>
      </c>
      <c r="PV22" s="40">
        <f t="shared" si="315"/>
        <v>925557770.93000007</v>
      </c>
      <c r="PW22" s="40">
        <f t="shared" si="316"/>
        <v>27766733.127900004</v>
      </c>
      <c r="PX22" s="47">
        <f t="shared" si="317"/>
        <v>897791037.80210006</v>
      </c>
      <c r="PY22" s="48">
        <f t="shared" si="318"/>
        <v>801074136</v>
      </c>
      <c r="PZ22" s="40">
        <f t="shared" si="318"/>
        <v>793702030.03999996</v>
      </c>
      <c r="QA22" s="40">
        <f t="shared" si="318"/>
        <v>23811060.901199996</v>
      </c>
      <c r="QB22" s="47">
        <f t="shared" si="318"/>
        <v>769890969.13880014</v>
      </c>
      <c r="QC22" s="48">
        <f t="shared" si="319"/>
        <v>64208461</v>
      </c>
      <c r="QD22" s="40">
        <f t="shared" si="319"/>
        <v>67608040.010000005</v>
      </c>
      <c r="QE22" s="40">
        <f t="shared" si="319"/>
        <v>2028241.2002999999</v>
      </c>
      <c r="QF22" s="40">
        <f t="shared" si="319"/>
        <v>65579798.809700005</v>
      </c>
      <c r="QG22" s="56">
        <f t="shared" si="320"/>
        <v>51632113</v>
      </c>
      <c r="QH22" s="56">
        <f t="shared" si="320"/>
        <v>44579015.079999998</v>
      </c>
      <c r="QI22" s="56">
        <f t="shared" si="320"/>
        <v>1337370.4523999998</v>
      </c>
      <c r="QJ22" s="56">
        <f t="shared" si="320"/>
        <v>43241644.627599999</v>
      </c>
      <c r="QK22" s="56">
        <f t="shared" ref="QK22:QN23" si="327">+(QC22/12)*12</f>
        <v>64208461</v>
      </c>
      <c r="QL22" s="56">
        <f t="shared" si="327"/>
        <v>67608040.010000005</v>
      </c>
      <c r="QM22" s="56">
        <f t="shared" si="327"/>
        <v>2028241.2002999999</v>
      </c>
      <c r="QN22" s="56">
        <f t="shared" si="327"/>
        <v>65579798.809700012</v>
      </c>
      <c r="QO22" s="56">
        <f t="shared" ref="QO22:QR23" si="328">+QC22*1.0562</f>
        <v>67816976.508200005</v>
      </c>
      <c r="QP22" s="56">
        <f t="shared" si="328"/>
        <v>71407611.858562008</v>
      </c>
      <c r="QQ22" s="55">
        <f t="shared" si="328"/>
        <v>2142228.3557568598</v>
      </c>
      <c r="QR22" s="61">
        <f t="shared" si="328"/>
        <v>69265383.502805144</v>
      </c>
      <c r="QS22" s="62">
        <f t="shared" ref="QS22:QV37" si="329">+PY22*1.075</f>
        <v>861154696.19999993</v>
      </c>
      <c r="QT22" s="55">
        <f t="shared" si="40"/>
        <v>853229682.29299998</v>
      </c>
      <c r="QU22" s="55">
        <f t="shared" si="40"/>
        <v>25596890.468789995</v>
      </c>
      <c r="QV22" s="61">
        <f t="shared" si="40"/>
        <v>827632791.82421017</v>
      </c>
      <c r="QW22" s="149">
        <v>84657906</v>
      </c>
      <c r="QX22" s="55">
        <v>83107456</v>
      </c>
      <c r="QY22" s="55">
        <f>+QX22*3%</f>
        <v>2493223.6799999997</v>
      </c>
      <c r="QZ22" s="61">
        <f>+QX22-QY22</f>
        <v>80614232.319999993</v>
      </c>
      <c r="RA22" s="62">
        <v>84600579</v>
      </c>
      <c r="RB22" s="55">
        <v>78396831</v>
      </c>
      <c r="RC22" s="55">
        <f>+RB22*3%</f>
        <v>2351904.9299999997</v>
      </c>
      <c r="RD22" s="61">
        <f>+RB22-RC22</f>
        <v>76044926.069999993</v>
      </c>
      <c r="RE22" s="45">
        <v>89206834</v>
      </c>
      <c r="RF22" s="40">
        <v>87799471</v>
      </c>
      <c r="RG22" s="40">
        <f>+RF22*3%</f>
        <v>2633984.13</v>
      </c>
      <c r="RH22" s="44">
        <f>+RF22-RG22</f>
        <v>85165486.870000005</v>
      </c>
      <c r="RI22" s="149">
        <v>88569163</v>
      </c>
      <c r="RJ22" s="54">
        <v>84480081.439999998</v>
      </c>
      <c r="RK22" s="54">
        <f>+RJ22*3%</f>
        <v>2534402.4431999996</v>
      </c>
      <c r="RL22" s="148">
        <f>+RJ22-RK22</f>
        <v>81945678.996800005</v>
      </c>
      <c r="RM22" s="149">
        <v>90060042</v>
      </c>
      <c r="RN22" s="54">
        <v>87819655</v>
      </c>
      <c r="RO22" s="54">
        <f>+RN22*3%</f>
        <v>2634589.65</v>
      </c>
      <c r="RP22" s="148">
        <f>+RN22-RO22</f>
        <v>85185065.349999994</v>
      </c>
      <c r="RQ22" s="149">
        <v>90466658</v>
      </c>
      <c r="RR22" s="54">
        <v>87288271.129999995</v>
      </c>
      <c r="RS22" s="54">
        <f>+RR22*3%</f>
        <v>2618648.1338999998</v>
      </c>
      <c r="RT22" s="335">
        <f>+RR22-RS22</f>
        <v>84669622.996099994</v>
      </c>
      <c r="RU22" s="217">
        <v>91511570</v>
      </c>
      <c r="RV22" s="54">
        <v>93019465.980000004</v>
      </c>
      <c r="RW22" s="54">
        <f>+RV22*3%</f>
        <v>2790583.9794000001</v>
      </c>
      <c r="RX22" s="335">
        <f>+RV22-RW22</f>
        <v>90228882.00060001</v>
      </c>
      <c r="RY22" s="149">
        <v>96144483</v>
      </c>
      <c r="RZ22" s="54">
        <v>92126633</v>
      </c>
      <c r="SA22" s="54">
        <f>+RZ22*3%</f>
        <v>2763798.9899999998</v>
      </c>
      <c r="SB22" s="148">
        <f>+RZ22-SA22</f>
        <v>89362834.010000005</v>
      </c>
      <c r="SC22" s="149">
        <v>89310065</v>
      </c>
      <c r="SD22" s="54">
        <v>87804908</v>
      </c>
      <c r="SE22" s="54">
        <f>+SD22*3%</f>
        <v>2634147.2399999998</v>
      </c>
      <c r="SF22" s="148">
        <f>+SD22-SE22</f>
        <v>85170760.760000005</v>
      </c>
      <c r="SG22" s="54">
        <v>90700854</v>
      </c>
      <c r="SH22" s="54">
        <v>88219461</v>
      </c>
      <c r="SI22" s="54">
        <f>+SH22*3%</f>
        <v>2646583.83</v>
      </c>
      <c r="SJ22" s="148">
        <f>+SH22-SI22</f>
        <v>85572877.170000002</v>
      </c>
      <c r="SK22" s="54">
        <v>89067284</v>
      </c>
      <c r="SL22" s="54">
        <f>+SK22</f>
        <v>89067284</v>
      </c>
      <c r="SM22" s="54">
        <f t="shared" ref="SM22:SM24" si="330">+SL22*3%</f>
        <v>2672018.52</v>
      </c>
      <c r="SN22" s="148">
        <f t="shared" ref="SN22:SN24" si="331">+SL22-SM22</f>
        <v>86395265.480000004</v>
      </c>
      <c r="SO22" s="45">
        <v>89852828</v>
      </c>
      <c r="SP22" s="40">
        <v>89461988</v>
      </c>
      <c r="SQ22" s="54">
        <f t="shared" ref="SQ22:SQ24" si="332">+SP22*3%</f>
        <v>2683859.64</v>
      </c>
      <c r="SR22" s="148">
        <f t="shared" ref="SR22:SR24" si="333">+SP22-SQ22</f>
        <v>86778128.359999999</v>
      </c>
      <c r="SS22" s="149">
        <v>84189128</v>
      </c>
      <c r="ST22" s="54">
        <v>84189128</v>
      </c>
      <c r="SU22" s="54">
        <f>+ST22*3%</f>
        <v>2525673.84</v>
      </c>
      <c r="SV22" s="44">
        <f t="shared" si="97"/>
        <v>81663454.159999996</v>
      </c>
      <c r="SW22" s="271">
        <v>83258338</v>
      </c>
      <c r="SX22" s="40">
        <f>+SW22</f>
        <v>83258338</v>
      </c>
      <c r="SY22" s="40">
        <f>+SX22*3%</f>
        <v>2497750.14</v>
      </c>
      <c r="SZ22" s="47">
        <f>+SX22-SY22</f>
        <v>80760587.859999999</v>
      </c>
      <c r="TA22" s="48">
        <f t="shared" si="295"/>
        <v>1074148266</v>
      </c>
      <c r="TB22" s="48">
        <f t="shared" si="296"/>
        <v>1048591505.55</v>
      </c>
      <c r="TC22" s="48">
        <f t="shared" si="297"/>
        <v>31457745.166499998</v>
      </c>
      <c r="TD22" s="48">
        <f t="shared" si="298"/>
        <v>1017133760.3835</v>
      </c>
      <c r="TE22" s="58">
        <f t="shared" si="322"/>
        <v>1006017778.9</v>
      </c>
      <c r="TF22" s="56">
        <f t="shared" si="323"/>
        <v>994974603.74975002</v>
      </c>
      <c r="TG22" s="56">
        <f t="shared" si="324"/>
        <v>29849238.112492502</v>
      </c>
      <c r="TH22" s="59">
        <f t="shared" si="325"/>
        <v>965125365.63725758</v>
      </c>
      <c r="TI22" s="62">
        <f t="shared" si="304"/>
        <v>1136907271.928</v>
      </c>
      <c r="TJ22" s="55"/>
      <c r="TK22" s="55">
        <f t="shared" si="305"/>
        <v>1111278006.0585599</v>
      </c>
      <c r="TL22" s="55"/>
      <c r="TM22" s="55">
        <f t="shared" si="306"/>
        <v>33338340.181756798</v>
      </c>
      <c r="TN22" s="55"/>
      <c r="TO22" s="55">
        <f t="shared" si="307"/>
        <v>1077939665.8786535</v>
      </c>
      <c r="TP22" s="339"/>
      <c r="TQ22" s="217">
        <f t="shared" si="270"/>
        <v>1106372713.98</v>
      </c>
      <c r="TR22" s="54">
        <f t="shared" si="271"/>
        <v>1080049250.7165</v>
      </c>
      <c r="TS22" s="54">
        <f t="shared" si="272"/>
        <v>32401477.521495</v>
      </c>
      <c r="TT22" s="335">
        <f t="shared" si="273"/>
        <v>1047647773.1950051</v>
      </c>
      <c r="TU22" s="397"/>
    </row>
    <row r="23" spans="1:541" x14ac:dyDescent="0.25">
      <c r="A23" s="390">
        <f t="shared" si="313"/>
        <v>18</v>
      </c>
      <c r="B23" s="44" t="s">
        <v>101</v>
      </c>
      <c r="C23" s="367">
        <v>6178</v>
      </c>
      <c r="D23" s="257" t="s">
        <v>55</v>
      </c>
      <c r="E23" s="48"/>
      <c r="F23" s="40"/>
      <c r="G23" s="40"/>
      <c r="H23" s="40"/>
      <c r="I23" s="40"/>
      <c r="J23" s="40"/>
      <c r="K23" s="43"/>
      <c r="L23" s="40"/>
      <c r="M23" s="40"/>
      <c r="N23" s="64"/>
      <c r="O23" s="40"/>
      <c r="P23" s="47"/>
      <c r="Q23" s="48"/>
      <c r="R23" s="40">
        <f t="shared" si="209"/>
        <v>0</v>
      </c>
      <c r="S23" s="40">
        <f t="shared" si="209"/>
        <v>0</v>
      </c>
      <c r="T23" s="40">
        <f t="shared" si="209"/>
        <v>0</v>
      </c>
      <c r="U23" s="40"/>
      <c r="V23" s="40">
        <v>17592347</v>
      </c>
      <c r="W23" s="40">
        <f>+V23*3%</f>
        <v>527770.41</v>
      </c>
      <c r="X23" s="40">
        <f>+V23-W23</f>
        <v>17064576.59</v>
      </c>
      <c r="Y23" s="40"/>
      <c r="Z23" s="40">
        <v>19190202</v>
      </c>
      <c r="AA23" s="43">
        <f t="shared" si="212"/>
        <v>575706.05999999994</v>
      </c>
      <c r="AB23" s="40">
        <f t="shared" si="213"/>
        <v>18614495.940000001</v>
      </c>
      <c r="AC23" s="40"/>
      <c r="AD23" s="64">
        <v>21561711</v>
      </c>
      <c r="AE23" s="40">
        <f t="shared" si="214"/>
        <v>646851.32999999996</v>
      </c>
      <c r="AF23" s="40">
        <f t="shared" si="215"/>
        <v>20914859.670000002</v>
      </c>
      <c r="AG23" s="40"/>
      <c r="AH23" s="64">
        <v>19364716</v>
      </c>
      <c r="AI23" s="40">
        <f t="shared" si="216"/>
        <v>580941.48</v>
      </c>
      <c r="AJ23" s="40">
        <f t="shared" si="217"/>
        <v>18783774.52</v>
      </c>
      <c r="AK23" s="40"/>
      <c r="AL23" s="40">
        <v>16707551.35</v>
      </c>
      <c r="AM23" s="43">
        <f t="shared" si="218"/>
        <v>501226.54049999994</v>
      </c>
      <c r="AN23" s="40">
        <f t="shared" si="277"/>
        <v>16206324.8095</v>
      </c>
      <c r="AO23" s="40"/>
      <c r="AP23" s="40">
        <v>18804068</v>
      </c>
      <c r="AQ23" s="40">
        <f t="shared" si="219"/>
        <v>564122.04</v>
      </c>
      <c r="AR23" s="40">
        <f t="shared" si="220"/>
        <v>18239945.960000001</v>
      </c>
      <c r="AS23" s="40"/>
      <c r="AT23" s="40">
        <v>20566620</v>
      </c>
      <c r="AU23" s="40">
        <f t="shared" si="221"/>
        <v>616998.6</v>
      </c>
      <c r="AV23" s="40">
        <f t="shared" si="222"/>
        <v>19949621.399999999</v>
      </c>
      <c r="AW23" s="40"/>
      <c r="AX23" s="40">
        <v>20436271</v>
      </c>
      <c r="AY23" s="43">
        <f t="shared" si="278"/>
        <v>613088.13</v>
      </c>
      <c r="AZ23" s="40">
        <f t="shared" si="279"/>
        <v>19823182.870000001</v>
      </c>
      <c r="BA23" s="40"/>
      <c r="BB23" s="40">
        <v>19979730</v>
      </c>
      <c r="BC23" s="40">
        <f t="shared" si="223"/>
        <v>599391.9</v>
      </c>
      <c r="BD23" s="40">
        <f t="shared" si="224"/>
        <v>19380338.100000001</v>
      </c>
      <c r="BE23" s="40"/>
      <c r="BF23" s="40">
        <v>20417928</v>
      </c>
      <c r="BG23" s="40">
        <f t="shared" si="225"/>
        <v>612537.84</v>
      </c>
      <c r="BH23" s="40">
        <f t="shared" si="226"/>
        <v>19805390.16</v>
      </c>
      <c r="BI23" s="40"/>
      <c r="BJ23" s="40">
        <v>18520021</v>
      </c>
      <c r="BK23" s="43">
        <f t="shared" si="227"/>
        <v>555600.63</v>
      </c>
      <c r="BL23" s="40">
        <f t="shared" si="228"/>
        <v>17964420.370000001</v>
      </c>
      <c r="BM23" s="40"/>
      <c r="BN23" s="40">
        <v>18958393</v>
      </c>
      <c r="BO23" s="40">
        <f t="shared" si="229"/>
        <v>568751.78999999992</v>
      </c>
      <c r="BP23" s="44">
        <f t="shared" si="230"/>
        <v>18389641.210000001</v>
      </c>
      <c r="BQ23" s="45"/>
      <c r="BR23" s="40">
        <f t="shared" si="231"/>
        <v>232099558.34999999</v>
      </c>
      <c r="BS23" s="40">
        <f t="shared" si="231"/>
        <v>6962986.7505000001</v>
      </c>
      <c r="BT23" s="47">
        <f t="shared" si="231"/>
        <v>225136571.5995</v>
      </c>
      <c r="BU23" s="48"/>
      <c r="BV23" s="40">
        <v>17635704</v>
      </c>
      <c r="BW23" s="40">
        <f t="shared" si="232"/>
        <v>529071.12</v>
      </c>
      <c r="BX23" s="40">
        <f>+BV23-BW23</f>
        <v>17106632.879999999</v>
      </c>
      <c r="BY23" s="40"/>
      <c r="BZ23" s="40">
        <v>17993591</v>
      </c>
      <c r="CA23" s="43">
        <f t="shared" si="234"/>
        <v>539807.73</v>
      </c>
      <c r="CB23" s="40">
        <f t="shared" si="235"/>
        <v>17453783.27</v>
      </c>
      <c r="CC23" s="40"/>
      <c r="CD23" s="40">
        <v>18918124</v>
      </c>
      <c r="CE23" s="40">
        <f t="shared" si="236"/>
        <v>567543.72</v>
      </c>
      <c r="CF23" s="40">
        <f t="shared" si="237"/>
        <v>18350580.280000001</v>
      </c>
      <c r="CG23" s="40"/>
      <c r="CH23" s="40">
        <v>17624391</v>
      </c>
      <c r="CI23" s="40">
        <f t="shared" si="238"/>
        <v>528731.73</v>
      </c>
      <c r="CJ23" s="40">
        <f t="shared" si="239"/>
        <v>17095659.27</v>
      </c>
      <c r="CK23" s="40"/>
      <c r="CL23" s="40">
        <v>16716712.830000009</v>
      </c>
      <c r="CM23" s="40">
        <f t="shared" si="240"/>
        <v>501501.38490000024</v>
      </c>
      <c r="CN23" s="40">
        <f t="shared" si="241"/>
        <v>16215211.445100009</v>
      </c>
      <c r="CO23" s="40"/>
      <c r="CP23" s="40">
        <v>18185525.029999956</v>
      </c>
      <c r="CQ23" s="40">
        <f t="shared" si="242"/>
        <v>545565.7508999987</v>
      </c>
      <c r="CR23" s="40">
        <f t="shared" si="243"/>
        <v>17639959.279099956</v>
      </c>
      <c r="CS23" s="40"/>
      <c r="CT23" s="40">
        <v>18941243.080000024</v>
      </c>
      <c r="CU23" s="40">
        <f t="shared" si="244"/>
        <v>568237.29240000073</v>
      </c>
      <c r="CV23" s="40">
        <f t="shared" si="245"/>
        <v>18373005.787600022</v>
      </c>
      <c r="CW23" s="40"/>
      <c r="CX23" s="40">
        <v>20121883.420000009</v>
      </c>
      <c r="CY23" s="40">
        <f t="shared" si="246"/>
        <v>603656.50260000024</v>
      </c>
      <c r="CZ23" s="40">
        <f t="shared" si="247"/>
        <v>19518226.91740001</v>
      </c>
      <c r="DA23" s="40"/>
      <c r="DB23" s="40">
        <v>19819817.799999993</v>
      </c>
      <c r="DC23" s="40">
        <f t="shared" si="280"/>
        <v>594594.53399999975</v>
      </c>
      <c r="DD23" s="40">
        <f t="shared" si="281"/>
        <v>19225223.265999995</v>
      </c>
      <c r="DE23" s="40"/>
      <c r="DF23" s="40">
        <v>18617342.660000019</v>
      </c>
      <c r="DG23" s="40">
        <f t="shared" si="248"/>
        <v>558520.2798000006</v>
      </c>
      <c r="DH23" s="40">
        <f t="shared" si="249"/>
        <v>18058822.380200017</v>
      </c>
      <c r="DI23" s="40"/>
      <c r="DJ23" s="40">
        <v>17780755.790000003</v>
      </c>
      <c r="DK23" s="40">
        <f t="shared" si="250"/>
        <v>533422.67370000004</v>
      </c>
      <c r="DL23" s="40">
        <f t="shared" si="251"/>
        <v>17247333.116300002</v>
      </c>
      <c r="DM23" s="40"/>
      <c r="DN23" s="40">
        <v>17479326.249999966</v>
      </c>
      <c r="DO23" s="40">
        <f t="shared" si="252"/>
        <v>524379.78749999893</v>
      </c>
      <c r="DP23" s="44">
        <f t="shared" si="253"/>
        <v>16954946.462499969</v>
      </c>
      <c r="DQ23" s="45">
        <f t="shared" si="204"/>
        <v>0</v>
      </c>
      <c r="DR23" s="40">
        <f t="shared" si="254"/>
        <v>219834416.85999998</v>
      </c>
      <c r="DS23" s="40">
        <f t="shared" si="254"/>
        <v>6595032.5057999995</v>
      </c>
      <c r="DT23" s="47">
        <f t="shared" si="254"/>
        <v>213239384.35420001</v>
      </c>
      <c r="DU23" s="48"/>
      <c r="DV23" s="40">
        <v>19529643</v>
      </c>
      <c r="DW23" s="40">
        <f t="shared" si="282"/>
        <v>585889.28999999992</v>
      </c>
      <c r="DX23" s="40">
        <f t="shared" si="283"/>
        <v>18943753.710000001</v>
      </c>
      <c r="DY23" s="40"/>
      <c r="DZ23" s="40">
        <v>18361170</v>
      </c>
      <c r="EA23" s="40">
        <f>+DZ23*3%</f>
        <v>550835.1</v>
      </c>
      <c r="EB23" s="40">
        <f t="shared" si="255"/>
        <v>17810334.899999999</v>
      </c>
      <c r="EC23" s="40"/>
      <c r="ED23" s="40">
        <v>18630755</v>
      </c>
      <c r="EE23" s="40">
        <f>+ED23*3%</f>
        <v>558922.65</v>
      </c>
      <c r="EF23" s="40">
        <f t="shared" si="256"/>
        <v>18071832.350000001</v>
      </c>
      <c r="EG23" s="40"/>
      <c r="EH23" s="40">
        <v>17634151</v>
      </c>
      <c r="EI23" s="40">
        <f>+EH23*3%</f>
        <v>529024.53</v>
      </c>
      <c r="EJ23" s="40">
        <f t="shared" si="257"/>
        <v>17105126.469999999</v>
      </c>
      <c r="EK23" s="40"/>
      <c r="EL23" s="40">
        <v>17141649</v>
      </c>
      <c r="EM23" s="40">
        <f>+EL23*3%</f>
        <v>514249.47</v>
      </c>
      <c r="EN23" s="40">
        <f t="shared" si="258"/>
        <v>16627399.529999999</v>
      </c>
      <c r="EO23" s="40"/>
      <c r="EP23" s="40">
        <v>17923146</v>
      </c>
      <c r="EQ23" s="40">
        <f>+EP23*3%</f>
        <v>537694.38</v>
      </c>
      <c r="ER23" s="40">
        <f t="shared" si="259"/>
        <v>17385451.620000001</v>
      </c>
      <c r="ES23" s="40"/>
      <c r="ET23" s="40">
        <v>18666348</v>
      </c>
      <c r="EU23" s="40">
        <f>+ET23*3%</f>
        <v>559990.43999999994</v>
      </c>
      <c r="EV23" s="40">
        <f t="shared" si="260"/>
        <v>18106357.559999999</v>
      </c>
      <c r="EW23" s="40"/>
      <c r="EX23" s="40">
        <v>19201133</v>
      </c>
      <c r="EY23" s="40">
        <f>+EX23*3%</f>
        <v>576033.99</v>
      </c>
      <c r="EZ23" s="40">
        <f t="shared" si="261"/>
        <v>18625099.010000002</v>
      </c>
      <c r="FA23" s="40"/>
      <c r="FB23" s="40">
        <v>20583896</v>
      </c>
      <c r="FC23" s="40">
        <f>+FB23*3%</f>
        <v>617516.88</v>
      </c>
      <c r="FD23" s="40">
        <f t="shared" si="262"/>
        <v>19966379.120000001</v>
      </c>
      <c r="FE23" s="40"/>
      <c r="FF23" s="40">
        <v>19668185</v>
      </c>
      <c r="FG23" s="40">
        <f>+FF23*3%</f>
        <v>590045.54999999993</v>
      </c>
      <c r="FH23" s="40">
        <f t="shared" si="263"/>
        <v>19078139.449999999</v>
      </c>
      <c r="FI23" s="40"/>
      <c r="FJ23" s="40">
        <v>17296355</v>
      </c>
      <c r="FK23" s="40">
        <f>+FJ23*3%</f>
        <v>518890.64999999997</v>
      </c>
      <c r="FL23" s="40">
        <f t="shared" si="264"/>
        <v>16777464.350000001</v>
      </c>
      <c r="FM23" s="40"/>
      <c r="FN23" s="40">
        <v>18005592</v>
      </c>
      <c r="FO23" s="40">
        <f>+FN23*3%</f>
        <v>540167.76</v>
      </c>
      <c r="FP23" s="44">
        <f t="shared" si="265"/>
        <v>17465424.239999998</v>
      </c>
      <c r="FQ23" s="45"/>
      <c r="FR23" s="40">
        <f t="shared" si="266"/>
        <v>222642023</v>
      </c>
      <c r="FS23" s="40">
        <f t="shared" si="266"/>
        <v>6679260.6899999995</v>
      </c>
      <c r="FT23" s="47">
        <f t="shared" si="266"/>
        <v>215962762.31</v>
      </c>
      <c r="FU23" s="48">
        <v>17013715</v>
      </c>
      <c r="FV23" s="40">
        <v>16343800</v>
      </c>
      <c r="FW23" s="40">
        <f>+FV23*3%</f>
        <v>490314</v>
      </c>
      <c r="FX23" s="40">
        <f t="shared" si="267"/>
        <v>15853486</v>
      </c>
      <c r="FY23" s="40">
        <v>17607030</v>
      </c>
      <c r="FZ23" s="40">
        <v>16361476</v>
      </c>
      <c r="GA23" s="40">
        <f>+FZ23*3%</f>
        <v>490844.27999999997</v>
      </c>
      <c r="GB23" s="40">
        <f t="shared" si="284"/>
        <v>15870631.720000001</v>
      </c>
      <c r="GC23" s="40">
        <v>17428266</v>
      </c>
      <c r="GD23" s="40">
        <v>16133707</v>
      </c>
      <c r="GE23" s="40">
        <f>+GD23*3%</f>
        <v>484011.20999999996</v>
      </c>
      <c r="GF23" s="40">
        <f t="shared" si="123"/>
        <v>15649695.789999999</v>
      </c>
      <c r="GG23" s="40">
        <v>12657676</v>
      </c>
      <c r="GH23" s="40">
        <v>12771497</v>
      </c>
      <c r="GI23" s="40">
        <f>+GH23*3%</f>
        <v>383144.91</v>
      </c>
      <c r="GJ23" s="40">
        <f t="shared" si="125"/>
        <v>12388352.09</v>
      </c>
      <c r="GK23" s="40">
        <v>14620658</v>
      </c>
      <c r="GL23" s="56">
        <v>15949883</v>
      </c>
      <c r="GM23" s="40">
        <f>+GL23*3%</f>
        <v>478496.49</v>
      </c>
      <c r="GN23" s="40">
        <f t="shared" si="127"/>
        <v>15471386.51</v>
      </c>
      <c r="GO23" s="40">
        <v>11734844</v>
      </c>
      <c r="GP23" s="40">
        <v>12329043</v>
      </c>
      <c r="GQ23" s="40">
        <f>+GP23*3%</f>
        <v>369871.29</v>
      </c>
      <c r="GR23" s="40">
        <f t="shared" si="129"/>
        <v>11959171.710000001</v>
      </c>
      <c r="GS23" s="40">
        <v>14580897</v>
      </c>
      <c r="GT23" s="40">
        <v>13862848</v>
      </c>
      <c r="GU23" s="40">
        <f>+GT23*3%</f>
        <v>415885.44</v>
      </c>
      <c r="GV23" s="40">
        <f t="shared" si="131"/>
        <v>13446962.560000001</v>
      </c>
      <c r="GW23" s="40">
        <v>15086844</v>
      </c>
      <c r="GX23" s="52">
        <v>15162191</v>
      </c>
      <c r="GY23" s="40">
        <f>+GX23*3%</f>
        <v>454865.73</v>
      </c>
      <c r="GZ23" s="40">
        <f t="shared" si="133"/>
        <v>14707325.27</v>
      </c>
      <c r="HA23" s="40">
        <v>12338547</v>
      </c>
      <c r="HB23" s="52">
        <v>12338547</v>
      </c>
      <c r="HC23" s="40">
        <f>+HB23*3%</f>
        <v>370156.41</v>
      </c>
      <c r="HD23" s="40">
        <f>+HB23-HC23</f>
        <v>11968390.59</v>
      </c>
      <c r="HE23" s="40">
        <v>14136298</v>
      </c>
      <c r="HF23" s="52">
        <v>14121102</v>
      </c>
      <c r="HG23" s="40">
        <f>+HF23*3%</f>
        <v>423633.06</v>
      </c>
      <c r="HH23" s="40">
        <f>+HF23-HG23</f>
        <v>13697468.939999999</v>
      </c>
      <c r="HI23" s="40">
        <v>14425421</v>
      </c>
      <c r="HJ23" s="52">
        <v>14647372</v>
      </c>
      <c r="HK23" s="40">
        <f>+HJ23*3%</f>
        <v>439421.16</v>
      </c>
      <c r="HL23" s="40">
        <f t="shared" si="138"/>
        <v>14207950.84</v>
      </c>
      <c r="HM23" s="40">
        <v>14762589</v>
      </c>
      <c r="HN23" s="40">
        <v>14684427</v>
      </c>
      <c r="HO23" s="40">
        <f>HK23</f>
        <v>439421.16</v>
      </c>
      <c r="HP23" s="391">
        <f t="shared" si="140"/>
        <v>14245005.84</v>
      </c>
      <c r="HQ23" s="45">
        <f t="shared" si="141"/>
        <v>176392785</v>
      </c>
      <c r="HR23" s="40">
        <f t="shared" si="142"/>
        <v>174705893</v>
      </c>
      <c r="HS23" s="40">
        <f t="shared" si="143"/>
        <v>5240065.1399999997</v>
      </c>
      <c r="HT23" s="47">
        <f t="shared" si="144"/>
        <v>169465827.86000001</v>
      </c>
      <c r="HU23" s="254">
        <v>14394156</v>
      </c>
      <c r="HV23" s="53">
        <v>14465157</v>
      </c>
      <c r="HW23" s="53">
        <f>+HV23*3%</f>
        <v>433954.70999999996</v>
      </c>
      <c r="HX23" s="53">
        <f t="shared" si="274"/>
        <v>14031202.289999999</v>
      </c>
      <c r="HY23" s="40">
        <v>14939257</v>
      </c>
      <c r="HZ23" s="40">
        <v>14686800</v>
      </c>
      <c r="IA23" s="40">
        <f>+HZ23*3%</f>
        <v>440604</v>
      </c>
      <c r="IB23" s="40">
        <f t="shared" si="148"/>
        <v>14246196</v>
      </c>
      <c r="IC23" s="40">
        <v>15036331</v>
      </c>
      <c r="ID23" s="40">
        <v>14757093</v>
      </c>
      <c r="IE23" s="40">
        <f>+ID23*3%</f>
        <v>442712.79</v>
      </c>
      <c r="IF23" s="40">
        <f t="shared" si="150"/>
        <v>14314380.210000001</v>
      </c>
      <c r="IG23" s="40">
        <v>15665637</v>
      </c>
      <c r="IH23" s="40">
        <v>15744428</v>
      </c>
      <c r="II23" s="40">
        <f>+IH23*3%</f>
        <v>472332.83999999997</v>
      </c>
      <c r="IJ23" s="40">
        <f t="shared" si="275"/>
        <v>15272095.16</v>
      </c>
      <c r="IK23" s="40">
        <v>15537958</v>
      </c>
      <c r="IL23" s="40">
        <v>15614517</v>
      </c>
      <c r="IM23" s="40">
        <f>+IL23*3%</f>
        <v>468435.51</v>
      </c>
      <c r="IN23" s="40">
        <f t="shared" si="154"/>
        <v>15146081.49</v>
      </c>
      <c r="IO23" s="40">
        <v>17079398</v>
      </c>
      <c r="IP23" s="40">
        <v>16548239</v>
      </c>
      <c r="IQ23" s="40">
        <f>+IP23*3%</f>
        <v>496447.17</v>
      </c>
      <c r="IR23" s="40">
        <f t="shared" si="156"/>
        <v>16051791.83</v>
      </c>
      <c r="IS23" s="40">
        <v>22128443</v>
      </c>
      <c r="IT23" s="40">
        <v>21786796</v>
      </c>
      <c r="IU23" s="40">
        <f>+IT23*3%</f>
        <v>653603.88</v>
      </c>
      <c r="IV23" s="40">
        <f t="shared" si="158"/>
        <v>21133192.120000001</v>
      </c>
      <c r="IW23" s="40">
        <v>23364658</v>
      </c>
      <c r="IX23" s="40">
        <v>23347956</v>
      </c>
      <c r="IY23" s="40">
        <f>+IX23*3%</f>
        <v>700438.67999999993</v>
      </c>
      <c r="IZ23" s="40">
        <f t="shared" si="160"/>
        <v>22647517.32</v>
      </c>
      <c r="JA23" s="40">
        <v>20493635</v>
      </c>
      <c r="JB23" s="40">
        <v>21474159</v>
      </c>
      <c r="JC23" s="40">
        <f>+JB23*3%</f>
        <v>644224.77</v>
      </c>
      <c r="JD23" s="40">
        <f t="shared" si="162"/>
        <v>20829934.23</v>
      </c>
      <c r="JE23" s="40">
        <v>19781549</v>
      </c>
      <c r="JF23" s="40">
        <v>19635432.989999998</v>
      </c>
      <c r="JG23" s="40">
        <f>+JF23*3%</f>
        <v>589062.98969999992</v>
      </c>
      <c r="JH23" s="40">
        <f t="shared" si="164"/>
        <v>19046370.000299998</v>
      </c>
      <c r="JI23" s="40">
        <v>18931045</v>
      </c>
      <c r="JJ23" s="40">
        <v>18849005</v>
      </c>
      <c r="JK23" s="40">
        <f>+JJ23*3%</f>
        <v>565470.15</v>
      </c>
      <c r="JL23" s="40">
        <f t="shared" si="166"/>
        <v>18283534.850000001</v>
      </c>
      <c r="JM23" s="40">
        <v>20008693</v>
      </c>
      <c r="JN23" s="40">
        <v>20476673</v>
      </c>
      <c r="JO23" s="40">
        <f>+JN23*3%</f>
        <v>614300.18999999994</v>
      </c>
      <c r="JP23" s="44">
        <f t="shared" si="168"/>
        <v>19862372.809999999</v>
      </c>
      <c r="JQ23" s="45">
        <f t="shared" si="63"/>
        <v>217360760</v>
      </c>
      <c r="JR23" s="45">
        <f t="shared" si="63"/>
        <v>217386255.99000001</v>
      </c>
      <c r="JS23" s="45">
        <f t="shared" si="63"/>
        <v>6521587.6797000002</v>
      </c>
      <c r="JT23" s="257">
        <f t="shared" si="63"/>
        <v>210864668.31029996</v>
      </c>
      <c r="JU23" s="48">
        <v>16960709</v>
      </c>
      <c r="JV23" s="40">
        <v>16468316</v>
      </c>
      <c r="JW23" s="40">
        <f>+JV23*3%</f>
        <v>494049.48</v>
      </c>
      <c r="JX23" s="40">
        <f>+JV23-JW23</f>
        <v>15974266.52</v>
      </c>
      <c r="JY23" s="40">
        <v>17904187</v>
      </c>
      <c r="JZ23" s="40">
        <v>18379828</v>
      </c>
      <c r="KA23" s="40">
        <f>+JZ23*3%</f>
        <v>551394.84</v>
      </c>
      <c r="KB23" s="40">
        <f t="shared" si="172"/>
        <v>17828433.16</v>
      </c>
      <c r="KC23" s="40">
        <v>21218029</v>
      </c>
      <c r="KD23" s="40">
        <v>19506424.850000001</v>
      </c>
      <c r="KE23" s="40">
        <f>+KD23*3%</f>
        <v>585192.74550000008</v>
      </c>
      <c r="KF23" s="40">
        <f>+KD23-KE23</f>
        <v>18921232.104500003</v>
      </c>
      <c r="KG23" s="40">
        <v>19591505</v>
      </c>
      <c r="KH23" s="40">
        <v>19830297.609999999</v>
      </c>
      <c r="KI23" s="40">
        <f>+KH23*3%</f>
        <v>594908.92829999991</v>
      </c>
      <c r="KJ23" s="40">
        <f>+KH23-KI23</f>
        <v>19235388.681699999</v>
      </c>
      <c r="KK23" s="40">
        <v>19799784.989999998</v>
      </c>
      <c r="KL23" s="40">
        <v>20695045.359999999</v>
      </c>
      <c r="KM23" s="40">
        <f>+KL23*3%</f>
        <v>620851.36079999991</v>
      </c>
      <c r="KN23" s="40">
        <f t="shared" si="177"/>
        <v>20074193.999200001</v>
      </c>
      <c r="KO23" s="40">
        <v>19042992</v>
      </c>
      <c r="KP23" s="40">
        <v>20111988.059999999</v>
      </c>
      <c r="KQ23" s="40">
        <f>+KP23*3%</f>
        <v>603359.64179999998</v>
      </c>
      <c r="KR23" s="40">
        <f t="shared" si="179"/>
        <v>19508628.418199997</v>
      </c>
      <c r="KS23" s="40">
        <v>25435643</v>
      </c>
      <c r="KT23" s="40">
        <v>24850681</v>
      </c>
      <c r="KU23" s="40">
        <f>+KT23*3%</f>
        <v>745520.42999999993</v>
      </c>
      <c r="KV23" s="40">
        <f t="shared" si="181"/>
        <v>24105160.57</v>
      </c>
      <c r="KW23" s="40">
        <v>51839381</v>
      </c>
      <c r="KX23" s="40">
        <v>48658513</v>
      </c>
      <c r="KY23" s="40">
        <f>+KX23*3%</f>
        <v>1459755.39</v>
      </c>
      <c r="KZ23" s="40">
        <f>+KX23-KY23</f>
        <v>47198757.609999999</v>
      </c>
      <c r="LA23" s="40">
        <v>25370585</v>
      </c>
      <c r="LB23" s="40">
        <v>27674032</v>
      </c>
      <c r="LC23" s="40">
        <f>+LB23*3%</f>
        <v>830220.96</v>
      </c>
      <c r="LD23" s="40">
        <f>+LB23-LC23</f>
        <v>26843811.039999999</v>
      </c>
      <c r="LE23" s="40">
        <v>24887923</v>
      </c>
      <c r="LF23" s="40">
        <v>24827785</v>
      </c>
      <c r="LG23" s="40">
        <f>+LF23*3%</f>
        <v>744833.54999999993</v>
      </c>
      <c r="LH23" s="40">
        <f>+LF23-LG23</f>
        <v>24082951.449999999</v>
      </c>
      <c r="LI23" s="40">
        <v>22956797</v>
      </c>
      <c r="LJ23" s="40">
        <v>22843222</v>
      </c>
      <c r="LK23" s="40">
        <f>+LJ23*3%</f>
        <v>685296.66</v>
      </c>
      <c r="LL23" s="40">
        <f>+LJ23-LK23</f>
        <v>22157925.34</v>
      </c>
      <c r="LM23" s="40">
        <v>24995098</v>
      </c>
      <c r="LN23" s="40">
        <v>23357689</v>
      </c>
      <c r="LO23" s="40">
        <f>+LN23*3%</f>
        <v>700730.66999999993</v>
      </c>
      <c r="LP23" s="44">
        <f>+LN23-LO23</f>
        <v>22656958.329999998</v>
      </c>
      <c r="LQ23" s="45">
        <f t="shared" si="109"/>
        <v>290002633.99000001</v>
      </c>
      <c r="LR23" s="40">
        <f t="shared" si="109"/>
        <v>287203821.88</v>
      </c>
      <c r="LS23" s="40">
        <f t="shared" si="109"/>
        <v>8616114.6563999988</v>
      </c>
      <c r="LT23" s="47">
        <f t="shared" si="109"/>
        <v>278587707.22359997</v>
      </c>
      <c r="LU23" s="48">
        <v>24186743</v>
      </c>
      <c r="LV23" s="40">
        <v>26065678</v>
      </c>
      <c r="LW23" s="40">
        <f>+LV23*3%</f>
        <v>781970.34</v>
      </c>
      <c r="LX23" s="40">
        <f>+LV23-LW23</f>
        <v>25283707.66</v>
      </c>
      <c r="LY23" s="40">
        <v>25624531</v>
      </c>
      <c r="LZ23" s="40">
        <v>27673207</v>
      </c>
      <c r="MA23" s="40">
        <f>+LZ23*3%</f>
        <v>830196.21</v>
      </c>
      <c r="MB23" s="40">
        <f>+LZ23-MA23</f>
        <v>26843010.789999999</v>
      </c>
      <c r="MC23" s="40">
        <v>27107639</v>
      </c>
      <c r="MD23" s="40">
        <v>25112068</v>
      </c>
      <c r="ME23" s="40">
        <f>+MD23*3%</f>
        <v>753362.03999999992</v>
      </c>
      <c r="MF23" s="40">
        <f>+MD23-ME23</f>
        <v>24358705.960000001</v>
      </c>
      <c r="MG23" s="40">
        <v>30166068</v>
      </c>
      <c r="MH23" s="40">
        <v>28860146</v>
      </c>
      <c r="MI23" s="40">
        <f>+MH23*3%</f>
        <v>865804.38</v>
      </c>
      <c r="MJ23" s="40">
        <f>+MH23-MI23</f>
        <v>27994341.620000001</v>
      </c>
      <c r="MK23" s="40">
        <v>43446274</v>
      </c>
      <c r="ML23" s="40">
        <v>40137325</v>
      </c>
      <c r="MM23" s="40">
        <f t="shared" ref="MM23:MM32" si="334">+ML23*3%</f>
        <v>1204119.75</v>
      </c>
      <c r="MN23" s="40">
        <f t="shared" ref="MN23:MN32" si="335">+ML23-MM23</f>
        <v>38933205.25</v>
      </c>
      <c r="MO23" s="40">
        <v>49874541</v>
      </c>
      <c r="MP23" s="40">
        <v>49600561</v>
      </c>
      <c r="MQ23" s="40">
        <f t="shared" ref="MQ23:MQ32" si="336">+MP23*3%</f>
        <v>1488016.8299999998</v>
      </c>
      <c r="MR23" s="147">
        <f t="shared" ref="MR23:MR32" si="337">+MP23-MQ23</f>
        <v>48112544.170000002</v>
      </c>
      <c r="MS23" s="40">
        <v>52214650</v>
      </c>
      <c r="MT23" s="40">
        <v>54310782</v>
      </c>
      <c r="MU23" s="40">
        <f t="shared" ref="MU23:MU32" si="338">+MT23*3%</f>
        <v>1629323.46</v>
      </c>
      <c r="MV23" s="147">
        <f t="shared" ref="MV23:MV32" si="339">+MT23-MU23</f>
        <v>52681458.539999999</v>
      </c>
      <c r="MW23" s="40">
        <v>80943445</v>
      </c>
      <c r="MX23" s="40">
        <v>82212951</v>
      </c>
      <c r="MY23" s="40">
        <f t="shared" ref="MY23:MY32" si="340">+MX23*3%</f>
        <v>2466388.5299999998</v>
      </c>
      <c r="MZ23" s="147">
        <f t="shared" ref="MZ23:MZ32" si="341">+MX23-MY23</f>
        <v>79746562.469999999</v>
      </c>
      <c r="NA23" s="40">
        <v>102512355</v>
      </c>
      <c r="NB23" s="40">
        <v>102568316</v>
      </c>
      <c r="NC23" s="40">
        <f t="shared" si="64"/>
        <v>3077049.48</v>
      </c>
      <c r="ND23" s="147">
        <f t="shared" si="65"/>
        <v>99491266.519999996</v>
      </c>
      <c r="NE23" s="40">
        <v>93043608</v>
      </c>
      <c r="NF23" s="40">
        <v>100591914</v>
      </c>
      <c r="NG23" s="40">
        <f t="shared" si="66"/>
        <v>3017757.42</v>
      </c>
      <c r="NH23" s="147">
        <f>+NF23-NG23</f>
        <v>97574156.579999998</v>
      </c>
      <c r="NI23" s="40">
        <v>82450552</v>
      </c>
      <c r="NJ23" s="40">
        <v>85940471</v>
      </c>
      <c r="NK23" s="40">
        <f>+NJ23*3%</f>
        <v>2578214.13</v>
      </c>
      <c r="NL23" s="147">
        <f>+NJ23-NK23</f>
        <v>83362256.870000005</v>
      </c>
      <c r="NM23" s="40">
        <v>85488668</v>
      </c>
      <c r="NN23" s="40">
        <v>82123606</v>
      </c>
      <c r="NO23" s="40">
        <f>+NN23*3%</f>
        <v>2463708.1799999997</v>
      </c>
      <c r="NP23" s="391">
        <f>+NN23-NO23</f>
        <v>79659897.819999993</v>
      </c>
      <c r="NQ23" s="45">
        <f t="shared" si="24"/>
        <v>697059074</v>
      </c>
      <c r="NR23" s="48">
        <f t="shared" si="24"/>
        <v>705197025</v>
      </c>
      <c r="NS23" s="48">
        <f t="shared" si="301"/>
        <v>21155910.75</v>
      </c>
      <c r="NT23" s="57">
        <f t="shared" si="302"/>
        <v>684041114.25</v>
      </c>
      <c r="NU23" s="48">
        <v>75973662</v>
      </c>
      <c r="NV23" s="40">
        <v>82475224</v>
      </c>
      <c r="NW23" s="40">
        <f t="shared" ref="NW23:NW24" si="342">+NV23*3%</f>
        <v>2474256.7199999997</v>
      </c>
      <c r="NX23" s="152">
        <f t="shared" ref="NX23:NX24" si="343">+NV23-NW23</f>
        <v>80000967.280000001</v>
      </c>
      <c r="NY23" s="45">
        <v>69977776</v>
      </c>
      <c r="NZ23" s="40">
        <v>74247799</v>
      </c>
      <c r="OA23" s="40">
        <f t="shared" ref="OA23:OA24" si="344">+NZ23*3%</f>
        <v>2227433.9699999997</v>
      </c>
      <c r="OB23" s="391">
        <f t="shared" ref="OB23:OB24" si="345">+NZ23-OA23</f>
        <v>72020365.030000001</v>
      </c>
      <c r="OC23" s="45">
        <v>74195212</v>
      </c>
      <c r="OD23" s="40">
        <v>72907905</v>
      </c>
      <c r="OE23" s="40">
        <f t="shared" si="74"/>
        <v>2187237.15</v>
      </c>
      <c r="OF23" s="44">
        <f t="shared" si="326"/>
        <v>70720667.849999994</v>
      </c>
      <c r="OG23" s="45">
        <v>63100747</v>
      </c>
      <c r="OH23" s="40">
        <v>64675823</v>
      </c>
      <c r="OI23" s="40">
        <f>+OH23*3%</f>
        <v>1940274.69</v>
      </c>
      <c r="OJ23" s="47">
        <f>+OH23-OI23</f>
        <v>62735548.310000002</v>
      </c>
      <c r="OK23" s="45">
        <v>68845404</v>
      </c>
      <c r="OL23" s="40">
        <v>69125996</v>
      </c>
      <c r="OM23" s="40">
        <f t="shared" ref="OM23:OM24" si="346">+OL23*3%</f>
        <v>2073779.88</v>
      </c>
      <c r="ON23" s="44">
        <f t="shared" ref="ON23:ON24" si="347">+OL23-OM23</f>
        <v>67052216.119999997</v>
      </c>
      <c r="OO23" s="187">
        <v>66580567</v>
      </c>
      <c r="OP23" s="40">
        <v>64994825</v>
      </c>
      <c r="OQ23" s="40">
        <f t="shared" si="308"/>
        <v>1949844.75</v>
      </c>
      <c r="OR23" s="47">
        <f>+OP23-OQ23</f>
        <v>63044980.25</v>
      </c>
      <c r="OS23" s="45">
        <v>71181923</v>
      </c>
      <c r="OT23" s="40">
        <v>69244224</v>
      </c>
      <c r="OU23" s="40">
        <f>+OT23*3%</f>
        <v>2077326.72</v>
      </c>
      <c r="OV23" s="44">
        <f>+OT23-OU23</f>
        <v>67166897.280000001</v>
      </c>
      <c r="OW23" s="45">
        <v>72993678</v>
      </c>
      <c r="OX23" s="40">
        <v>73524076</v>
      </c>
      <c r="OY23" s="40">
        <f t="shared" ref="OY23:OY24" si="348">+OX23*3%</f>
        <v>2205722.2799999998</v>
      </c>
      <c r="OZ23" s="44">
        <f t="shared" si="83"/>
        <v>71318353.719999999</v>
      </c>
      <c r="PA23" s="45">
        <v>71019432</v>
      </c>
      <c r="PB23" s="40">
        <v>70486332</v>
      </c>
      <c r="PC23" s="40">
        <f t="shared" ref="PC23:PC24" si="349">+PB23*3%</f>
        <v>2114589.96</v>
      </c>
      <c r="PD23" s="44">
        <f t="shared" si="85"/>
        <v>68371742.040000007</v>
      </c>
      <c r="PE23" s="45">
        <v>71494368</v>
      </c>
      <c r="PF23" s="40">
        <v>68425745</v>
      </c>
      <c r="PG23" s="40">
        <f t="shared" ref="PG23" si="350">+PF23*3%</f>
        <v>2052772.3499999999</v>
      </c>
      <c r="PH23" s="44">
        <f t="shared" ref="PH23" si="351">+PF23-PG23</f>
        <v>66372972.649999999</v>
      </c>
      <c r="PI23" s="45">
        <v>65886675</v>
      </c>
      <c r="PJ23" s="45">
        <v>67990061</v>
      </c>
      <c r="PK23" s="45">
        <f t="shared" ref="PK23" si="352">+PJ23*3%</f>
        <v>2039701.8299999998</v>
      </c>
      <c r="PL23" s="204">
        <f t="shared" ref="PL23" si="353">+PJ23-PK23</f>
        <v>65950359.170000002</v>
      </c>
      <c r="PM23" s="45">
        <v>70178704</v>
      </c>
      <c r="PN23" s="45">
        <v>71898675</v>
      </c>
      <c r="PO23" s="45">
        <f>+PN23*3%</f>
        <v>2156960.25</v>
      </c>
      <c r="PP23" s="45">
        <f>+PN23-PO23</f>
        <v>69741714.75</v>
      </c>
      <c r="PQ23" s="45">
        <f t="shared" si="32"/>
        <v>841428148</v>
      </c>
      <c r="PR23" s="48">
        <f t="shared" si="33"/>
        <v>849996685</v>
      </c>
      <c r="PS23" s="48">
        <f t="shared" si="34"/>
        <v>25499900.550000001</v>
      </c>
      <c r="PT23" s="57">
        <f t="shared" si="35"/>
        <v>824496784.44999993</v>
      </c>
      <c r="PU23" s="48">
        <f t="shared" si="314"/>
        <v>697059074</v>
      </c>
      <c r="PV23" s="40">
        <f t="shared" si="315"/>
        <v>705197025</v>
      </c>
      <c r="PW23" s="40">
        <f t="shared" si="316"/>
        <v>21155910.75</v>
      </c>
      <c r="PX23" s="47">
        <f t="shared" si="317"/>
        <v>684041114.25</v>
      </c>
      <c r="PY23" s="48">
        <f t="shared" si="318"/>
        <v>290002633.99000001</v>
      </c>
      <c r="PZ23" s="40">
        <f t="shared" si="318"/>
        <v>287203821.88</v>
      </c>
      <c r="QA23" s="40">
        <f t="shared" si="318"/>
        <v>8616114.6563999988</v>
      </c>
      <c r="QB23" s="47">
        <f t="shared" si="318"/>
        <v>278587707.22359997</v>
      </c>
      <c r="QC23" s="48">
        <f t="shared" si="319"/>
        <v>217360760</v>
      </c>
      <c r="QD23" s="40">
        <f t="shared" si="319"/>
        <v>217386255.99000001</v>
      </c>
      <c r="QE23" s="40">
        <f t="shared" si="319"/>
        <v>6521587.6797000002</v>
      </c>
      <c r="QF23" s="40">
        <f t="shared" si="319"/>
        <v>210864668.31029996</v>
      </c>
      <c r="QG23" s="56">
        <f t="shared" si="320"/>
        <v>176392785</v>
      </c>
      <c r="QH23" s="56">
        <f t="shared" si="320"/>
        <v>174705893</v>
      </c>
      <c r="QI23" s="56">
        <f t="shared" si="320"/>
        <v>5240065.1399999997</v>
      </c>
      <c r="QJ23" s="56">
        <f t="shared" si="320"/>
        <v>169465827.86000001</v>
      </c>
      <c r="QK23" s="56">
        <f t="shared" si="327"/>
        <v>217360760</v>
      </c>
      <c r="QL23" s="56">
        <f t="shared" si="327"/>
        <v>217386255.99000001</v>
      </c>
      <c r="QM23" s="56">
        <f t="shared" si="327"/>
        <v>6521587.6797000002</v>
      </c>
      <c r="QN23" s="56">
        <f t="shared" si="327"/>
        <v>210864668.31029993</v>
      </c>
      <c r="QO23" s="56">
        <f t="shared" si="328"/>
        <v>229576434.71200001</v>
      </c>
      <c r="QP23" s="56">
        <f t="shared" si="328"/>
        <v>229603363.57663801</v>
      </c>
      <c r="QQ23" s="54">
        <f t="shared" si="328"/>
        <v>6888100.9072991405</v>
      </c>
      <c r="QR23" s="148">
        <f t="shared" si="328"/>
        <v>222715262.66933882</v>
      </c>
      <c r="QS23" s="149">
        <f t="shared" si="329"/>
        <v>311752831.53925002</v>
      </c>
      <c r="QT23" s="54">
        <f t="shared" si="40"/>
        <v>308744108.52099997</v>
      </c>
      <c r="QU23" s="54">
        <f t="shared" si="40"/>
        <v>9262323.2556299977</v>
      </c>
      <c r="QV23" s="148">
        <f t="shared" si="40"/>
        <v>299481785.26536995</v>
      </c>
      <c r="QW23" s="149">
        <v>67929759</v>
      </c>
      <c r="QX23" s="54">
        <v>67561408</v>
      </c>
      <c r="QY23" s="54">
        <f>+QX23*3%</f>
        <v>2026842.24</v>
      </c>
      <c r="QZ23" s="148">
        <f>+QX23-QY23</f>
        <v>65534565.759999998</v>
      </c>
      <c r="RA23" s="149">
        <v>64462291</v>
      </c>
      <c r="RB23" s="54">
        <v>66430773</v>
      </c>
      <c r="RC23" s="54">
        <f t="shared" ref="RC23:RC24" si="354">+RB23*3%</f>
        <v>1992923.19</v>
      </c>
      <c r="RD23" s="148">
        <f t="shared" ref="RD23:RD24" si="355">+RB23-RC23</f>
        <v>64437849.810000002</v>
      </c>
      <c r="RE23" s="149">
        <v>71529739</v>
      </c>
      <c r="RF23" s="54">
        <v>66202171</v>
      </c>
      <c r="RG23" s="54">
        <f>+RF23*3%</f>
        <v>1986065.13</v>
      </c>
      <c r="RH23" s="148">
        <f>+RF23-RG23</f>
        <v>64216105.869999997</v>
      </c>
      <c r="RI23" s="149">
        <v>69470084</v>
      </c>
      <c r="RJ23" s="54">
        <v>74437642</v>
      </c>
      <c r="RK23" s="54">
        <f t="shared" ref="RK23" si="356">+RJ23*3%</f>
        <v>2233129.2599999998</v>
      </c>
      <c r="RL23" s="148">
        <f t="shared" ref="RL23" si="357">+RJ23-RK23</f>
        <v>72204512.739999995</v>
      </c>
      <c r="RM23" s="149">
        <v>69665720</v>
      </c>
      <c r="RN23" s="54">
        <v>69620116</v>
      </c>
      <c r="RO23" s="54">
        <f>+RN23*3%</f>
        <v>2088603.48</v>
      </c>
      <c r="RP23" s="392">
        <f>+RN23-RO23</f>
        <v>67531512.519999996</v>
      </c>
      <c r="RQ23" s="45">
        <v>68180342.099999994</v>
      </c>
      <c r="RR23" s="40">
        <v>73755566.159999996</v>
      </c>
      <c r="RS23" s="40">
        <f>+RR23*3%</f>
        <v>2212666.9847999997</v>
      </c>
      <c r="RT23" s="47">
        <f>+RR23-RS23</f>
        <v>71542899.1752</v>
      </c>
      <c r="RU23" s="48">
        <v>81089467</v>
      </c>
      <c r="RV23" s="45">
        <v>67248577</v>
      </c>
      <c r="RW23" s="45">
        <f>+RV23*3%</f>
        <v>2017457.3099999998</v>
      </c>
      <c r="RX23" s="335">
        <f>+RV23-RW23</f>
        <v>65231119.689999998</v>
      </c>
      <c r="RY23" s="45">
        <v>80318607</v>
      </c>
      <c r="RZ23" s="40">
        <v>78368680</v>
      </c>
      <c r="SA23" s="40">
        <f>+RZ23*3%</f>
        <v>2351060.4</v>
      </c>
      <c r="SB23" s="204">
        <f>+RZ23-SA23</f>
        <v>76017619.599999994</v>
      </c>
      <c r="SC23" s="40">
        <v>64145114</v>
      </c>
      <c r="SD23" s="40">
        <v>69773091</v>
      </c>
      <c r="SE23" s="40">
        <f>+SD23*3%</f>
        <v>2093192.73</v>
      </c>
      <c r="SF23" s="393">
        <f>+SD23-SE23</f>
        <v>67679898.269999996</v>
      </c>
      <c r="SG23" s="45">
        <v>72829943.150000006</v>
      </c>
      <c r="SH23" s="40">
        <v>78643718</v>
      </c>
      <c r="SI23" s="54">
        <f t="shared" ref="SI23:SI24" si="358">+SH23*3%</f>
        <v>2359311.54</v>
      </c>
      <c r="SJ23" s="148">
        <f t="shared" ref="SJ23:SJ24" si="359">+SH23-SI23</f>
        <v>76284406.459999993</v>
      </c>
      <c r="SK23" s="45">
        <v>69723456</v>
      </c>
      <c r="SL23" s="40">
        <v>69555339</v>
      </c>
      <c r="SM23" s="54">
        <f t="shared" si="330"/>
        <v>2086660.17</v>
      </c>
      <c r="SN23" s="393">
        <f t="shared" si="331"/>
        <v>67468678.829999998</v>
      </c>
      <c r="SO23" s="45">
        <v>70111518</v>
      </c>
      <c r="SP23" s="40">
        <v>70111518</v>
      </c>
      <c r="SQ23" s="54">
        <f t="shared" si="332"/>
        <v>2103345.54</v>
      </c>
      <c r="SR23" s="148">
        <f t="shared" si="333"/>
        <v>68008172.459999993</v>
      </c>
      <c r="SS23" s="271">
        <v>69064003.75</v>
      </c>
      <c r="ST23" s="54">
        <v>75979031.730000004</v>
      </c>
      <c r="SU23" s="54">
        <f t="shared" ref="SU23:SU24" si="360">+ST23*3%</f>
        <v>2279370.9519000002</v>
      </c>
      <c r="SV23" s="44">
        <f t="shared" si="97"/>
        <v>73699660.778099999</v>
      </c>
      <c r="SW23" s="45"/>
      <c r="SX23" s="40"/>
      <c r="SY23" s="40">
        <f>+SX23*3%</f>
        <v>0</v>
      </c>
      <c r="SZ23" s="40">
        <f>+SX23-SY23</f>
        <v>0</v>
      </c>
      <c r="TA23" s="48">
        <f t="shared" si="295"/>
        <v>849456040.25</v>
      </c>
      <c r="TB23" s="48">
        <f t="shared" si="296"/>
        <v>851708599.15999997</v>
      </c>
      <c r="TC23" s="48">
        <f t="shared" si="297"/>
        <v>25551257.974799998</v>
      </c>
      <c r="TD23" s="48">
        <f t="shared" si="298"/>
        <v>826157341.1852001</v>
      </c>
      <c r="TE23" s="58">
        <f t="shared" si="322"/>
        <v>749338504.54999995</v>
      </c>
      <c r="TF23" s="56">
        <f t="shared" si="323"/>
        <v>758086801.875</v>
      </c>
      <c r="TG23" s="56">
        <f t="shared" si="324"/>
        <v>22742604.056249999</v>
      </c>
      <c r="TH23" s="59">
        <f t="shared" si="325"/>
        <v>735344197.81875002</v>
      </c>
      <c r="TI23" s="149">
        <f t="shared" si="304"/>
        <v>864988136.14400005</v>
      </c>
      <c r="TJ23" s="54"/>
      <c r="TK23" s="54">
        <f t="shared" si="305"/>
        <v>873796592.18000007</v>
      </c>
      <c r="TL23" s="54"/>
      <c r="TM23" s="54">
        <f t="shared" si="306"/>
        <v>26213897.7654</v>
      </c>
      <c r="TN23" s="54"/>
      <c r="TO23" s="54">
        <f t="shared" si="307"/>
        <v>847582694.4145999</v>
      </c>
      <c r="TP23" s="335"/>
      <c r="TQ23" s="217">
        <f t="shared" si="270"/>
        <v>874939721.45749998</v>
      </c>
      <c r="TR23" s="54">
        <f t="shared" si="271"/>
        <v>877259857.13479996</v>
      </c>
      <c r="TS23" s="54">
        <f t="shared" si="272"/>
        <v>26317795.714043997</v>
      </c>
      <c r="TT23" s="335">
        <f t="shared" si="273"/>
        <v>850942061.4207561</v>
      </c>
    </row>
    <row r="24" spans="1:541" x14ac:dyDescent="0.25">
      <c r="A24" s="351">
        <f t="shared" si="313"/>
        <v>19</v>
      </c>
      <c r="B24" s="44" t="s">
        <v>73</v>
      </c>
      <c r="C24" s="367">
        <v>3948</v>
      </c>
      <c r="D24" s="421">
        <v>9015433139</v>
      </c>
      <c r="E24" s="359"/>
      <c r="F24" s="40"/>
      <c r="G24" s="40"/>
      <c r="H24" s="40"/>
      <c r="I24" s="40"/>
      <c r="J24" s="40"/>
      <c r="K24" s="43"/>
      <c r="L24" s="40"/>
      <c r="M24" s="40"/>
      <c r="N24" s="40"/>
      <c r="O24" s="40"/>
      <c r="P24" s="47"/>
      <c r="Q24" s="48"/>
      <c r="R24" s="40"/>
      <c r="S24" s="40"/>
      <c r="T24" s="40"/>
      <c r="U24" s="40"/>
      <c r="V24" s="40"/>
      <c r="W24" s="40"/>
      <c r="X24" s="40"/>
      <c r="Y24" s="40"/>
      <c r="Z24" s="40"/>
      <c r="AA24" s="43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3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3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3"/>
      <c r="BL24" s="40"/>
      <c r="BM24" s="40"/>
      <c r="BN24" s="40"/>
      <c r="BO24" s="40"/>
      <c r="BP24" s="44"/>
      <c r="BQ24" s="45"/>
      <c r="BR24" s="40"/>
      <c r="BS24" s="40"/>
      <c r="BT24" s="47"/>
      <c r="BU24" s="48"/>
      <c r="BV24" s="40"/>
      <c r="BW24" s="40"/>
      <c r="BX24" s="40"/>
      <c r="BY24" s="40"/>
      <c r="BZ24" s="40"/>
      <c r="CA24" s="43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4"/>
      <c r="DQ24" s="245"/>
      <c r="DR24" s="46"/>
      <c r="DS24" s="46"/>
      <c r="DT24" s="246"/>
      <c r="DU24" s="244"/>
      <c r="DV24" s="40"/>
      <c r="DW24" s="46"/>
      <c r="DX24" s="46"/>
      <c r="DY24" s="40"/>
      <c r="DZ24" s="40"/>
      <c r="EA24" s="40"/>
      <c r="EB24" s="40"/>
      <c r="EC24" s="40"/>
      <c r="ED24" s="40"/>
      <c r="EE24" s="46"/>
      <c r="EF24" s="46"/>
      <c r="EG24" s="40"/>
      <c r="EH24" s="40"/>
      <c r="EI24" s="40"/>
      <c r="EJ24" s="40"/>
      <c r="EK24" s="40"/>
      <c r="EL24" s="40"/>
      <c r="EM24" s="46"/>
      <c r="EN24" s="46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4"/>
      <c r="FQ24" s="45"/>
      <c r="FR24" s="40"/>
      <c r="FS24" s="40"/>
      <c r="FT24" s="47"/>
      <c r="FU24" s="48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103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52"/>
      <c r="GY24" s="40"/>
      <c r="GZ24" s="40"/>
      <c r="HA24" s="40"/>
      <c r="HB24" s="52"/>
      <c r="HC24" s="40"/>
      <c r="HD24" s="40"/>
      <c r="HE24" s="40"/>
      <c r="HF24" s="52"/>
      <c r="HG24" s="40"/>
      <c r="HH24" s="40"/>
      <c r="HI24" s="40"/>
      <c r="HJ24" s="52"/>
      <c r="HK24" s="40"/>
      <c r="HL24" s="40"/>
      <c r="HM24" s="40"/>
      <c r="HN24" s="40"/>
      <c r="HO24" s="40"/>
      <c r="HP24" s="44"/>
      <c r="HQ24" s="45">
        <f t="shared" si="141"/>
        <v>0</v>
      </c>
      <c r="HR24" s="40"/>
      <c r="HS24" s="40"/>
      <c r="HT24" s="47"/>
      <c r="HU24" s="254"/>
      <c r="HV24" s="53"/>
      <c r="HW24" s="53"/>
      <c r="HX24" s="53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  <c r="IL24" s="40"/>
      <c r="IM24" s="40"/>
      <c r="IN24" s="40"/>
      <c r="IO24" s="40"/>
      <c r="IP24" s="40"/>
      <c r="IQ24" s="40"/>
      <c r="IR24" s="40"/>
      <c r="IS24" s="40"/>
      <c r="IT24" s="40"/>
      <c r="IU24" s="40"/>
      <c r="IV24" s="40"/>
      <c r="IW24" s="40"/>
      <c r="IX24" s="40"/>
      <c r="IY24" s="40"/>
      <c r="IZ24" s="40"/>
      <c r="JA24" s="40"/>
      <c r="JB24" s="40"/>
      <c r="JC24" s="40"/>
      <c r="JD24" s="40"/>
      <c r="JE24" s="40"/>
      <c r="JF24" s="40"/>
      <c r="JG24" s="40"/>
      <c r="JH24" s="40"/>
      <c r="JI24" s="40"/>
      <c r="JJ24" s="40"/>
      <c r="JK24" s="40"/>
      <c r="JL24" s="40"/>
      <c r="JM24" s="40"/>
      <c r="JN24" s="40"/>
      <c r="JO24" s="40"/>
      <c r="JP24" s="44"/>
      <c r="JQ24" s="45">
        <f t="shared" si="63"/>
        <v>0</v>
      </c>
      <c r="JR24" s="45">
        <f t="shared" si="63"/>
        <v>0</v>
      </c>
      <c r="JS24" s="45">
        <f t="shared" si="63"/>
        <v>0</v>
      </c>
      <c r="JT24" s="257">
        <f t="shared" si="63"/>
        <v>0</v>
      </c>
      <c r="JU24" s="48"/>
      <c r="JV24" s="40"/>
      <c r="JW24" s="40"/>
      <c r="JX24" s="40"/>
      <c r="JY24" s="40"/>
      <c r="JZ24" s="40"/>
      <c r="KA24" s="40"/>
      <c r="KB24" s="40"/>
      <c r="KC24" s="40"/>
      <c r="KD24" s="40"/>
      <c r="KE24" s="40"/>
      <c r="KF24" s="40"/>
      <c r="KG24" s="40"/>
      <c r="KH24" s="40"/>
      <c r="KI24" s="40"/>
      <c r="KJ24" s="40"/>
      <c r="KK24" s="40"/>
      <c r="KL24" s="40"/>
      <c r="KM24" s="40"/>
      <c r="KN24" s="40"/>
      <c r="KO24" s="40"/>
      <c r="KP24" s="40"/>
      <c r="KQ24" s="40"/>
      <c r="KR24" s="40"/>
      <c r="KS24" s="40"/>
      <c r="KT24" s="40"/>
      <c r="KU24" s="40"/>
      <c r="KV24" s="40"/>
      <c r="KW24" s="40"/>
      <c r="KX24" s="40"/>
      <c r="KY24" s="40"/>
      <c r="KZ24" s="40"/>
      <c r="LA24" s="40"/>
      <c r="LB24" s="40"/>
      <c r="LC24" s="40"/>
      <c r="LD24" s="150"/>
      <c r="LE24" s="40"/>
      <c r="LF24" s="40"/>
      <c r="LG24" s="40"/>
      <c r="LH24" s="150"/>
      <c r="LI24" s="40"/>
      <c r="LJ24" s="40"/>
      <c r="LK24" s="40"/>
      <c r="LL24" s="150"/>
      <c r="LM24" s="40"/>
      <c r="LN24" s="40"/>
      <c r="LO24" s="40"/>
      <c r="LP24" s="196"/>
      <c r="LQ24" s="45">
        <f t="shared" si="109"/>
        <v>0</v>
      </c>
      <c r="LR24" s="40">
        <f t="shared" si="109"/>
        <v>0</v>
      </c>
      <c r="LS24" s="40">
        <f t="shared" si="109"/>
        <v>0</v>
      </c>
      <c r="LT24" s="47">
        <f t="shared" si="109"/>
        <v>0</v>
      </c>
      <c r="LU24" s="48"/>
      <c r="LV24" s="40"/>
      <c r="LW24" s="40"/>
      <c r="LX24" s="150"/>
      <c r="LY24" s="40"/>
      <c r="LZ24" s="40"/>
      <c r="MA24" s="40"/>
      <c r="MB24" s="150"/>
      <c r="MC24" s="40"/>
      <c r="MD24" s="40"/>
      <c r="ME24" s="40"/>
      <c r="MF24" s="40"/>
      <c r="MG24" s="40"/>
      <c r="MH24" s="40"/>
      <c r="MI24" s="40"/>
      <c r="MJ24" s="40"/>
      <c r="MK24" s="40">
        <v>7564488</v>
      </c>
      <c r="ML24" s="40">
        <v>7564488</v>
      </c>
      <c r="MM24" s="40">
        <f t="shared" si="334"/>
        <v>226934.63999999998</v>
      </c>
      <c r="MN24" s="88">
        <f t="shared" si="335"/>
        <v>7337553.3600000003</v>
      </c>
      <c r="MO24" s="40">
        <v>10595411</v>
      </c>
      <c r="MP24" s="40">
        <v>10595411</v>
      </c>
      <c r="MQ24" s="40">
        <f t="shared" si="336"/>
        <v>317862.33</v>
      </c>
      <c r="MR24" s="88">
        <f t="shared" si="337"/>
        <v>10277548.67</v>
      </c>
      <c r="MS24" s="40">
        <v>11360792</v>
      </c>
      <c r="MT24" s="40">
        <v>11360792</v>
      </c>
      <c r="MU24" s="40">
        <f t="shared" si="338"/>
        <v>340823.76</v>
      </c>
      <c r="MV24" s="69">
        <f t="shared" si="339"/>
        <v>11019968.24</v>
      </c>
      <c r="MW24" s="40">
        <v>15991821</v>
      </c>
      <c r="MX24" s="40">
        <v>15991821</v>
      </c>
      <c r="MY24" s="40">
        <f t="shared" si="340"/>
        <v>479754.63</v>
      </c>
      <c r="MZ24" s="100">
        <f t="shared" si="341"/>
        <v>15512066.369999999</v>
      </c>
      <c r="NA24" s="40">
        <v>19381778</v>
      </c>
      <c r="NB24" s="40">
        <v>19381778</v>
      </c>
      <c r="NC24" s="40">
        <f t="shared" si="64"/>
        <v>581453.34</v>
      </c>
      <c r="ND24" s="99">
        <f t="shared" si="65"/>
        <v>18800324.66</v>
      </c>
      <c r="NE24" s="40">
        <v>15356534</v>
      </c>
      <c r="NF24" s="40">
        <v>15356534</v>
      </c>
      <c r="NG24" s="40">
        <f t="shared" si="66"/>
        <v>460696.01999999996</v>
      </c>
      <c r="NH24" s="150">
        <f>+NF24-NG24</f>
        <v>14895837.98</v>
      </c>
      <c r="NI24" s="40">
        <v>13736554</v>
      </c>
      <c r="NJ24" s="40">
        <v>13736554</v>
      </c>
      <c r="NK24" s="40">
        <f>+NJ24*3%</f>
        <v>412096.62</v>
      </c>
      <c r="NL24" s="150">
        <f>+NJ24-NK24</f>
        <v>13324457.380000001</v>
      </c>
      <c r="NM24" s="40">
        <v>12828897</v>
      </c>
      <c r="NN24" s="40">
        <v>12828897</v>
      </c>
      <c r="NO24" s="40">
        <f>+NN24*3%</f>
        <v>384866.91</v>
      </c>
      <c r="NP24" s="200">
        <f>+NN24-NO24</f>
        <v>12444030.09</v>
      </c>
      <c r="NQ24" s="45">
        <f t="shared" si="24"/>
        <v>106816275</v>
      </c>
      <c r="NR24" s="48">
        <f t="shared" si="24"/>
        <v>106816275</v>
      </c>
      <c r="NS24" s="48">
        <f t="shared" si="301"/>
        <v>3204488.25</v>
      </c>
      <c r="NT24" s="57">
        <f t="shared" si="302"/>
        <v>103611786.75</v>
      </c>
      <c r="NU24" s="48">
        <v>11222870</v>
      </c>
      <c r="NV24" s="40">
        <v>11222870</v>
      </c>
      <c r="NW24" s="40">
        <f t="shared" si="342"/>
        <v>336686.1</v>
      </c>
      <c r="NX24" s="44">
        <f t="shared" si="343"/>
        <v>10886183.9</v>
      </c>
      <c r="NY24" s="45">
        <v>16631070</v>
      </c>
      <c r="NZ24" s="40">
        <v>16631070</v>
      </c>
      <c r="OA24" s="40">
        <f t="shared" si="344"/>
        <v>498932.1</v>
      </c>
      <c r="OB24" s="211">
        <f t="shared" si="345"/>
        <v>16132137.9</v>
      </c>
      <c r="OC24" s="45">
        <v>16734620</v>
      </c>
      <c r="OD24" s="40">
        <v>16734620</v>
      </c>
      <c r="OE24" s="40">
        <f t="shared" si="74"/>
        <v>502038.6</v>
      </c>
      <c r="OF24" s="44">
        <f t="shared" si="326"/>
        <v>16232581.4</v>
      </c>
      <c r="OG24" s="45">
        <v>16692230</v>
      </c>
      <c r="OH24" s="40">
        <v>16692230</v>
      </c>
      <c r="OI24" s="40">
        <f>+OH24*3%</f>
        <v>500766.89999999997</v>
      </c>
      <c r="OJ24" s="47">
        <f>+OH24-OI24</f>
        <v>16191463.1</v>
      </c>
      <c r="OK24" s="45">
        <v>20171200</v>
      </c>
      <c r="OL24" s="40">
        <v>20171200</v>
      </c>
      <c r="OM24" s="40">
        <f t="shared" si="346"/>
        <v>605136</v>
      </c>
      <c r="ON24" s="44">
        <f t="shared" si="347"/>
        <v>19566064</v>
      </c>
      <c r="OO24" s="45">
        <v>17643065</v>
      </c>
      <c r="OP24" s="40">
        <v>17643065</v>
      </c>
      <c r="OQ24" s="40">
        <f t="shared" si="308"/>
        <v>529291.94999999995</v>
      </c>
      <c r="OR24" s="47">
        <f>+OP24-OQ24</f>
        <v>17113773.050000001</v>
      </c>
      <c r="OS24" s="45">
        <v>15111686.59</v>
      </c>
      <c r="OT24" s="40">
        <v>15111686.59</v>
      </c>
      <c r="OU24" s="40">
        <f t="shared" ref="OU24" si="361">+OT24*3%</f>
        <v>453350.59769999998</v>
      </c>
      <c r="OV24" s="44">
        <f t="shared" ref="OV24" si="362">+OT24-OU24</f>
        <v>14658335.9923</v>
      </c>
      <c r="OW24" s="45">
        <v>17077091.75</v>
      </c>
      <c r="OX24" s="40">
        <v>17077091.75</v>
      </c>
      <c r="OY24" s="40">
        <f t="shared" si="348"/>
        <v>512312.7525</v>
      </c>
      <c r="OZ24" s="44">
        <f t="shared" si="83"/>
        <v>16564778.997500001</v>
      </c>
      <c r="PA24" s="45">
        <v>17803761.859999999</v>
      </c>
      <c r="PB24" s="40">
        <v>17803762</v>
      </c>
      <c r="PC24" s="40">
        <f t="shared" si="349"/>
        <v>534112.86</v>
      </c>
      <c r="PD24" s="44">
        <f t="shared" si="85"/>
        <v>17269649.140000001</v>
      </c>
      <c r="PE24" s="45">
        <v>17698858</v>
      </c>
      <c r="PF24" s="45">
        <v>17698858</v>
      </c>
      <c r="PG24" s="45">
        <f>+PF24*3%</f>
        <v>530965.74</v>
      </c>
      <c r="PH24" s="45">
        <f>+PF24-PG24</f>
        <v>17167892.260000002</v>
      </c>
      <c r="PI24" s="45">
        <v>15129968</v>
      </c>
      <c r="PJ24" s="45">
        <v>15129968</v>
      </c>
      <c r="PK24" s="45">
        <f>+PJ24*3%</f>
        <v>453899.04</v>
      </c>
      <c r="PL24" s="45">
        <f>+PJ24-PK24</f>
        <v>14676068.960000001</v>
      </c>
      <c r="PM24" s="45">
        <v>19540782</v>
      </c>
      <c r="PN24" s="45">
        <v>19540782</v>
      </c>
      <c r="PO24" s="45">
        <f>+PN24*3%</f>
        <v>586223.46</v>
      </c>
      <c r="PP24" s="45">
        <f>+PN24-PO24</f>
        <v>18954558.539999999</v>
      </c>
      <c r="PQ24" s="45">
        <f t="shared" si="32"/>
        <v>201457203.19999999</v>
      </c>
      <c r="PR24" s="48">
        <f t="shared" si="33"/>
        <v>201457203.34</v>
      </c>
      <c r="PS24" s="48">
        <f t="shared" si="34"/>
        <v>6043716.1001999993</v>
      </c>
      <c r="PT24" s="57">
        <f t="shared" si="35"/>
        <v>195413487.23980001</v>
      </c>
      <c r="PU24" s="48">
        <f t="shared" si="314"/>
        <v>106816275</v>
      </c>
      <c r="PV24" s="40">
        <f t="shared" si="315"/>
        <v>106816275</v>
      </c>
      <c r="PW24" s="40">
        <f t="shared" si="316"/>
        <v>3204488.25</v>
      </c>
      <c r="PX24" s="47">
        <f t="shared" si="317"/>
        <v>103611786.75</v>
      </c>
      <c r="PY24" s="48">
        <f>+JU24+JY24+KC24+KG24+KK24+KO24+KS24+KW24+LA24+LE24+LI24+LM24</f>
        <v>0</v>
      </c>
      <c r="PZ24" s="40"/>
      <c r="QA24" s="40"/>
      <c r="QB24" s="47"/>
      <c r="QC24" s="48"/>
      <c r="QD24" s="40"/>
      <c r="QE24" s="40"/>
      <c r="QF24" s="40"/>
      <c r="QG24" s="56"/>
      <c r="QH24" s="56"/>
      <c r="QI24" s="56"/>
      <c r="QJ24" s="56"/>
      <c r="QK24" s="56"/>
      <c r="QL24" s="56"/>
      <c r="QM24" s="56"/>
      <c r="QN24" s="56"/>
      <c r="QO24" s="56"/>
      <c r="QP24" s="56"/>
      <c r="QQ24" s="55"/>
      <c r="QR24" s="61"/>
      <c r="QS24" s="62">
        <f t="shared" si="329"/>
        <v>0</v>
      </c>
      <c r="QT24" s="55">
        <f t="shared" si="329"/>
        <v>0</v>
      </c>
      <c r="QU24" s="55">
        <f t="shared" si="329"/>
        <v>0</v>
      </c>
      <c r="QV24" s="61">
        <f t="shared" si="329"/>
        <v>0</v>
      </c>
      <c r="QW24" s="45">
        <v>18232299</v>
      </c>
      <c r="QX24" s="40">
        <v>18232299</v>
      </c>
      <c r="QY24" s="40">
        <f>+QX24*3%</f>
        <v>546968.97</v>
      </c>
      <c r="QZ24" s="44">
        <f>+QX24-QY24</f>
        <v>17685330.030000001</v>
      </c>
      <c r="RA24" s="45">
        <v>19052829</v>
      </c>
      <c r="RB24" s="40">
        <v>19047986</v>
      </c>
      <c r="RC24" s="55">
        <f t="shared" si="354"/>
        <v>571439.57999999996</v>
      </c>
      <c r="RD24" s="61">
        <f t="shared" si="355"/>
        <v>18476546.420000002</v>
      </c>
      <c r="RE24" s="149">
        <v>20196933</v>
      </c>
      <c r="RF24" s="149">
        <v>20196933</v>
      </c>
      <c r="RG24" s="149">
        <f>+RF24*3%</f>
        <v>605907.99</v>
      </c>
      <c r="RH24" s="149">
        <f>+RF24-RG24</f>
        <v>19591025.010000002</v>
      </c>
      <c r="RI24" s="149">
        <v>20294656</v>
      </c>
      <c r="RJ24" s="149">
        <v>20294656</v>
      </c>
      <c r="RK24" s="149">
        <f>+RJ24*3%</f>
        <v>608839.67999999993</v>
      </c>
      <c r="RL24" s="306">
        <f>+RJ24-RK24</f>
        <v>19685816.32</v>
      </c>
      <c r="RM24" s="149">
        <v>21380486</v>
      </c>
      <c r="RN24" s="54">
        <v>21380486</v>
      </c>
      <c r="RO24" s="54">
        <f>+RN24*3%</f>
        <v>641414.57999999996</v>
      </c>
      <c r="RP24" s="148">
        <f>+RN24-RO24</f>
        <v>20739071.420000002</v>
      </c>
      <c r="RQ24" s="45">
        <v>23969794</v>
      </c>
      <c r="RR24" s="40">
        <v>23969794</v>
      </c>
      <c r="RS24" s="40">
        <f>+RR24*3%</f>
        <v>719093.82</v>
      </c>
      <c r="RT24" s="47">
        <f>+RR24-RS24</f>
        <v>23250700.18</v>
      </c>
      <c r="RU24" s="48">
        <v>21752406</v>
      </c>
      <c r="RV24" s="45">
        <v>21752406</v>
      </c>
      <c r="RW24" s="45">
        <f>+RV24*3%</f>
        <v>652572.17999999993</v>
      </c>
      <c r="RX24" s="336">
        <f>+RV24-RW24</f>
        <v>21099833.82</v>
      </c>
      <c r="RY24" s="45">
        <v>24900751</v>
      </c>
      <c r="RZ24" s="40">
        <v>24900751</v>
      </c>
      <c r="SA24" s="40">
        <f>+RZ24*3%</f>
        <v>747022.53</v>
      </c>
      <c r="SB24" s="313">
        <f>+RZ24-SA24</f>
        <v>24153728.469999999</v>
      </c>
      <c r="SC24" s="40">
        <v>23029048</v>
      </c>
      <c r="SD24" s="40">
        <v>23029048</v>
      </c>
      <c r="SE24" s="40">
        <f>+SD24*3%</f>
        <v>690871.44</v>
      </c>
      <c r="SF24" s="313">
        <f>+SD24-SE24</f>
        <v>22338176.559999999</v>
      </c>
      <c r="SG24" s="187">
        <v>21639156</v>
      </c>
      <c r="SH24" s="152">
        <v>21639156</v>
      </c>
      <c r="SI24" s="387">
        <f t="shared" si="358"/>
        <v>649174.67999999993</v>
      </c>
      <c r="SJ24" s="388">
        <f t="shared" si="359"/>
        <v>20989981.32</v>
      </c>
      <c r="SK24" s="187">
        <v>20820637</v>
      </c>
      <c r="SL24" s="152">
        <v>20820637</v>
      </c>
      <c r="SM24" s="387">
        <f t="shared" si="330"/>
        <v>624619.11</v>
      </c>
      <c r="SN24" s="388">
        <f t="shared" si="331"/>
        <v>20196017.890000001</v>
      </c>
      <c r="SO24" s="45">
        <v>21567177</v>
      </c>
      <c r="SP24" s="40">
        <v>21567177</v>
      </c>
      <c r="SQ24" s="54">
        <f t="shared" si="332"/>
        <v>647015.30999999994</v>
      </c>
      <c r="SR24" s="148">
        <f t="shared" si="333"/>
        <v>20920161.690000001</v>
      </c>
      <c r="SS24" s="149">
        <v>21236846</v>
      </c>
      <c r="ST24" s="54">
        <v>22434704</v>
      </c>
      <c r="SU24" s="54">
        <f t="shared" si="360"/>
        <v>673041.12</v>
      </c>
      <c r="SV24" s="44">
        <f t="shared" si="97"/>
        <v>21761662.879999999</v>
      </c>
      <c r="SW24" s="45"/>
      <c r="SX24" s="40"/>
      <c r="SY24" s="40"/>
      <c r="SZ24" s="47"/>
      <c r="TA24" s="48">
        <f t="shared" si="295"/>
        <v>256836172</v>
      </c>
      <c r="TB24" s="48">
        <f t="shared" si="296"/>
        <v>256831329</v>
      </c>
      <c r="TC24" s="48">
        <f t="shared" si="297"/>
        <v>7704939.8699999992</v>
      </c>
      <c r="TD24" s="48">
        <f t="shared" si="298"/>
        <v>249126389.13</v>
      </c>
      <c r="TE24" s="58">
        <f t="shared" si="322"/>
        <v>114827495.625</v>
      </c>
      <c r="TF24" s="56">
        <f t="shared" si="323"/>
        <v>114827495.625</v>
      </c>
      <c r="TG24" s="56">
        <f t="shared" si="324"/>
        <v>3444824.8687499999</v>
      </c>
      <c r="TH24" s="59">
        <f t="shared" si="325"/>
        <v>111382670.75624999</v>
      </c>
      <c r="TI24" s="62">
        <f t="shared" si="304"/>
        <v>207098004.88959998</v>
      </c>
      <c r="TJ24" s="55"/>
      <c r="TK24" s="55">
        <f t="shared" si="305"/>
        <v>207098005.03352001</v>
      </c>
      <c r="TL24" s="55"/>
      <c r="TM24" s="55">
        <f t="shared" si="306"/>
        <v>6212940.1510055996</v>
      </c>
      <c r="TN24" s="55"/>
      <c r="TO24" s="55">
        <f t="shared" si="307"/>
        <v>200885064.88251442</v>
      </c>
      <c r="TP24" s="339"/>
      <c r="TQ24" s="217">
        <f t="shared" si="270"/>
        <v>264541257.16</v>
      </c>
      <c r="TR24" s="54">
        <f t="shared" si="271"/>
        <v>264536268.87</v>
      </c>
      <c r="TS24" s="54">
        <f t="shared" si="272"/>
        <v>7936088.0660999995</v>
      </c>
      <c r="TT24" s="335">
        <f t="shared" si="273"/>
        <v>256600180.8039</v>
      </c>
    </row>
    <row r="25" spans="1:541" x14ac:dyDescent="0.25">
      <c r="A25" s="346">
        <f t="shared" si="313"/>
        <v>20</v>
      </c>
      <c r="B25" s="227" t="s">
        <v>58</v>
      </c>
      <c r="C25" s="367">
        <v>0</v>
      </c>
      <c r="D25" s="421">
        <v>900864051</v>
      </c>
      <c r="E25" s="359"/>
      <c r="F25" s="40"/>
      <c r="G25" s="40"/>
      <c r="H25" s="40"/>
      <c r="I25" s="40"/>
      <c r="J25" s="40"/>
      <c r="K25" s="43"/>
      <c r="L25" s="40"/>
      <c r="M25" s="40"/>
      <c r="N25" s="40"/>
      <c r="O25" s="40"/>
      <c r="P25" s="47"/>
      <c r="Q25" s="48"/>
      <c r="R25" s="40"/>
      <c r="S25" s="40"/>
      <c r="T25" s="40"/>
      <c r="U25" s="40"/>
      <c r="V25" s="40"/>
      <c r="W25" s="40"/>
      <c r="X25" s="40"/>
      <c r="Y25" s="40"/>
      <c r="Z25" s="40"/>
      <c r="AA25" s="43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3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3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3"/>
      <c r="BL25" s="40"/>
      <c r="BM25" s="40"/>
      <c r="BN25" s="40"/>
      <c r="BO25" s="40"/>
      <c r="BP25" s="44"/>
      <c r="BQ25" s="45"/>
      <c r="BR25" s="40"/>
      <c r="BS25" s="40"/>
      <c r="BT25" s="47"/>
      <c r="BU25" s="48"/>
      <c r="BV25" s="40"/>
      <c r="BW25" s="40"/>
      <c r="BX25" s="40"/>
      <c r="BY25" s="40"/>
      <c r="BZ25" s="40"/>
      <c r="CA25" s="43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4"/>
      <c r="DQ25" s="245"/>
      <c r="DR25" s="46"/>
      <c r="DS25" s="46"/>
      <c r="DT25" s="246"/>
      <c r="DU25" s="244"/>
      <c r="DV25" s="40"/>
      <c r="DW25" s="46"/>
      <c r="DX25" s="46"/>
      <c r="DY25" s="40"/>
      <c r="DZ25" s="40"/>
      <c r="EA25" s="40"/>
      <c r="EB25" s="40"/>
      <c r="EC25" s="40"/>
      <c r="ED25" s="40"/>
      <c r="EE25" s="46"/>
      <c r="EF25" s="46"/>
      <c r="EG25" s="40"/>
      <c r="EH25" s="40"/>
      <c r="EI25" s="40"/>
      <c r="EJ25" s="40"/>
      <c r="EK25" s="40"/>
      <c r="EL25" s="40"/>
      <c r="EM25" s="46"/>
      <c r="EN25" s="46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2"/>
      <c r="FN25" s="40"/>
      <c r="FO25" s="40"/>
      <c r="FP25" s="44"/>
      <c r="FQ25" s="232"/>
      <c r="FR25" s="40"/>
      <c r="FS25" s="40"/>
      <c r="FT25" s="47"/>
      <c r="FU25" s="48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103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52"/>
      <c r="GY25" s="40"/>
      <c r="GZ25" s="40"/>
      <c r="HA25" s="40"/>
      <c r="HB25" s="52"/>
      <c r="HC25" s="40"/>
      <c r="HD25" s="40"/>
      <c r="HE25" s="40"/>
      <c r="HF25" s="52"/>
      <c r="HG25" s="40"/>
      <c r="HH25" s="40"/>
      <c r="HI25" s="40"/>
      <c r="HJ25" s="52"/>
      <c r="HK25" s="40"/>
      <c r="HL25" s="40"/>
      <c r="HM25" s="40"/>
      <c r="HN25" s="40"/>
      <c r="HO25" s="40"/>
      <c r="HP25" s="44"/>
      <c r="HQ25" s="45">
        <f t="shared" si="141"/>
        <v>0</v>
      </c>
      <c r="HR25" s="40"/>
      <c r="HS25" s="40"/>
      <c r="HT25" s="47"/>
      <c r="HU25" s="254"/>
      <c r="HV25" s="53"/>
      <c r="HW25" s="53"/>
      <c r="HX25" s="53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  <c r="IU25" s="40"/>
      <c r="IV25" s="40"/>
      <c r="IW25" s="40"/>
      <c r="IX25" s="40"/>
      <c r="IY25" s="40"/>
      <c r="IZ25" s="40"/>
      <c r="JA25" s="40"/>
      <c r="JB25" s="40"/>
      <c r="JC25" s="40"/>
      <c r="JD25" s="40"/>
      <c r="JE25" s="40"/>
      <c r="JF25" s="40"/>
      <c r="JG25" s="40"/>
      <c r="JH25" s="40"/>
      <c r="JI25" s="40"/>
      <c r="JJ25" s="40"/>
      <c r="JK25" s="40"/>
      <c r="JL25" s="40"/>
      <c r="JM25" s="40"/>
      <c r="JN25" s="40"/>
      <c r="JO25" s="40"/>
      <c r="JP25" s="44"/>
      <c r="JQ25" s="45">
        <f t="shared" si="63"/>
        <v>0</v>
      </c>
      <c r="JR25" s="45">
        <f t="shared" si="63"/>
        <v>0</v>
      </c>
      <c r="JS25" s="45">
        <f t="shared" si="63"/>
        <v>0</v>
      </c>
      <c r="JT25" s="257">
        <f t="shared" si="63"/>
        <v>0</v>
      </c>
      <c r="JU25" s="48">
        <v>1855505.8</v>
      </c>
      <c r="JV25" s="40">
        <v>1855505.8</v>
      </c>
      <c r="JW25" s="40">
        <f>+JV25*3%</f>
        <v>55665.173999999999</v>
      </c>
      <c r="JX25" s="40">
        <f>+JV25-JW25</f>
        <v>1799840.6260000002</v>
      </c>
      <c r="JY25" s="40">
        <v>1700000</v>
      </c>
      <c r="JZ25" s="40">
        <v>1700000</v>
      </c>
      <c r="KA25" s="40">
        <f>+JZ25*3%</f>
        <v>51000</v>
      </c>
      <c r="KB25" s="40">
        <f>+JZ25-KA25</f>
        <v>1649000</v>
      </c>
      <c r="KC25" s="40">
        <v>1700000</v>
      </c>
      <c r="KD25" s="40">
        <v>1700000</v>
      </c>
      <c r="KE25" s="40">
        <f>+KD25*3%</f>
        <v>51000</v>
      </c>
      <c r="KF25" s="40">
        <f>+KD25-KE25</f>
        <v>1649000</v>
      </c>
      <c r="KG25" s="40">
        <v>1700000</v>
      </c>
      <c r="KH25" s="40">
        <v>1700000</v>
      </c>
      <c r="KI25" s="40">
        <f>+KH25*3%</f>
        <v>51000</v>
      </c>
      <c r="KJ25" s="40">
        <f>+KH25-KI25</f>
        <v>1649000</v>
      </c>
      <c r="KK25" s="40">
        <v>1700000</v>
      </c>
      <c r="KL25" s="40">
        <v>1700000</v>
      </c>
      <c r="KM25" s="40">
        <f>+KL25*3%</f>
        <v>51000</v>
      </c>
      <c r="KN25" s="40">
        <f>+KL25-KM25</f>
        <v>1649000</v>
      </c>
      <c r="KO25" s="40">
        <v>1700000</v>
      </c>
      <c r="KP25" s="40">
        <v>1700000</v>
      </c>
      <c r="KQ25" s="40">
        <f>+KP25*3%</f>
        <v>51000</v>
      </c>
      <c r="KR25" s="40">
        <f>+KP25-KQ25</f>
        <v>1649000</v>
      </c>
      <c r="KS25" s="40">
        <v>1700000</v>
      </c>
      <c r="KT25" s="40">
        <v>1700000</v>
      </c>
      <c r="KU25" s="40">
        <f>+KT25*3%</f>
        <v>51000</v>
      </c>
      <c r="KV25" s="40">
        <f>+KT25-KU25</f>
        <v>1649000</v>
      </c>
      <c r="KW25" s="40">
        <v>1700000</v>
      </c>
      <c r="KX25" s="40">
        <v>1700000</v>
      </c>
      <c r="KY25" s="40">
        <f>+KX25*3%</f>
        <v>51000</v>
      </c>
      <c r="KZ25" s="40">
        <f>+KX25-KY25</f>
        <v>1649000</v>
      </c>
      <c r="LA25" s="40">
        <v>1700000</v>
      </c>
      <c r="LB25" s="40">
        <v>1700000</v>
      </c>
      <c r="LC25" s="40">
        <f>+LB25*3%</f>
        <v>51000</v>
      </c>
      <c r="LD25" s="40">
        <f>+LB25-LC25</f>
        <v>1649000</v>
      </c>
      <c r="LE25" s="40">
        <v>1616690</v>
      </c>
      <c r="LF25" s="40">
        <v>1616690</v>
      </c>
      <c r="LG25" s="40">
        <f>+LF25*3%</f>
        <v>48500.7</v>
      </c>
      <c r="LH25" s="40">
        <f>+LF25-LG25</f>
        <v>1568189.3</v>
      </c>
      <c r="LI25" s="40">
        <v>1616690</v>
      </c>
      <c r="LJ25" s="40">
        <v>1616690.16</v>
      </c>
      <c r="LK25" s="40">
        <f>+LJ25*3%</f>
        <v>48500.704799999992</v>
      </c>
      <c r="LL25" s="40">
        <f>+LJ25-LK25</f>
        <v>1568189.4552</v>
      </c>
      <c r="LM25" s="40">
        <v>1616690.16</v>
      </c>
      <c r="LN25" s="40">
        <v>1616690.16</v>
      </c>
      <c r="LO25" s="40">
        <f>+LN25*3%</f>
        <v>48500.704799999992</v>
      </c>
      <c r="LP25" s="44">
        <f>+LN25-LO25</f>
        <v>1568189.4552</v>
      </c>
      <c r="LQ25" s="45">
        <f t="shared" si="109"/>
        <v>20305575.960000001</v>
      </c>
      <c r="LR25" s="40">
        <f t="shared" si="109"/>
        <v>20305576.120000001</v>
      </c>
      <c r="LS25" s="40">
        <f t="shared" si="109"/>
        <v>609167.28359999997</v>
      </c>
      <c r="LT25" s="47">
        <f t="shared" si="109"/>
        <v>19696408.836400002</v>
      </c>
      <c r="LU25" s="48">
        <v>1804206</v>
      </c>
      <c r="LV25" s="40">
        <v>1804206</v>
      </c>
      <c r="LW25" s="40">
        <f>+LV25*3%</f>
        <v>54126.18</v>
      </c>
      <c r="LX25" s="40">
        <f>+LV25-LW25</f>
        <v>1750079.82</v>
      </c>
      <c r="LY25" s="40">
        <v>1804206</v>
      </c>
      <c r="LZ25" s="40">
        <v>1804206</v>
      </c>
      <c r="MA25" s="40">
        <f>+LZ25*3%</f>
        <v>54126.18</v>
      </c>
      <c r="MB25" s="40">
        <f>+LZ25-MA25</f>
        <v>1750079.82</v>
      </c>
      <c r="MC25" s="40">
        <v>1804206</v>
      </c>
      <c r="MD25" s="40">
        <v>1804206</v>
      </c>
      <c r="ME25" s="40">
        <f>+MD25*3%</f>
        <v>54126.18</v>
      </c>
      <c r="MF25" s="40">
        <f>+MD25-ME25</f>
        <v>1750079.82</v>
      </c>
      <c r="MG25" s="40">
        <v>1804206</v>
      </c>
      <c r="MH25" s="40">
        <v>1804206</v>
      </c>
      <c r="MI25" s="40">
        <f t="shared" ref="MI25:MI32" si="363">+MH25*3%</f>
        <v>54126.18</v>
      </c>
      <c r="MJ25" s="40">
        <f t="shared" ref="MJ25:MJ32" si="364">+MH25-MI25</f>
        <v>1750079.82</v>
      </c>
      <c r="MK25" s="40">
        <v>1804206.48</v>
      </c>
      <c r="ML25" s="40">
        <v>1804206.48</v>
      </c>
      <c r="MM25" s="40">
        <f t="shared" si="334"/>
        <v>54126.1944</v>
      </c>
      <c r="MN25" s="40">
        <f t="shared" si="335"/>
        <v>1750080.2856000001</v>
      </c>
      <c r="MO25" s="40">
        <v>1804206</v>
      </c>
      <c r="MP25" s="40">
        <v>1804206</v>
      </c>
      <c r="MQ25" s="40">
        <f t="shared" si="336"/>
        <v>54126.18</v>
      </c>
      <c r="MR25" s="40">
        <f t="shared" si="337"/>
        <v>1750079.82</v>
      </c>
      <c r="MS25" s="40">
        <v>1804206</v>
      </c>
      <c r="MT25" s="40">
        <v>1804206</v>
      </c>
      <c r="MU25" s="40">
        <f t="shared" si="338"/>
        <v>54126.18</v>
      </c>
      <c r="MV25" s="40">
        <f t="shared" si="339"/>
        <v>1750079.82</v>
      </c>
      <c r="MW25" s="40">
        <v>1804206</v>
      </c>
      <c r="MX25" s="40">
        <v>1804206</v>
      </c>
      <c r="MY25" s="40">
        <f t="shared" si="340"/>
        <v>54126.18</v>
      </c>
      <c r="MZ25" s="40">
        <f t="shared" si="341"/>
        <v>1750079.82</v>
      </c>
      <c r="NA25" s="40">
        <v>1804206</v>
      </c>
      <c r="NB25" s="40">
        <v>1804206</v>
      </c>
      <c r="NC25" s="40">
        <f t="shared" si="64"/>
        <v>54126.18</v>
      </c>
      <c r="ND25" s="40">
        <f t="shared" si="65"/>
        <v>1750079.82</v>
      </c>
      <c r="NE25" s="81"/>
      <c r="NF25" s="81"/>
      <c r="NG25" s="81"/>
      <c r="NH25" s="81"/>
      <c r="NI25" s="81"/>
      <c r="NJ25" s="81"/>
      <c r="NK25" s="81"/>
      <c r="NL25" s="81"/>
      <c r="NM25" s="81"/>
      <c r="NN25" s="81"/>
      <c r="NO25" s="81"/>
      <c r="NP25" s="84"/>
      <c r="NQ25" s="45">
        <f t="shared" si="24"/>
        <v>16237854.48</v>
      </c>
      <c r="NR25" s="48">
        <f t="shared" si="24"/>
        <v>16237854.48</v>
      </c>
      <c r="NS25" s="48">
        <f t="shared" si="301"/>
        <v>487135.63439999998</v>
      </c>
      <c r="NT25" s="57">
        <f t="shared" si="302"/>
        <v>15750718.845600002</v>
      </c>
      <c r="NU25" s="199"/>
      <c r="NV25" s="81"/>
      <c r="NW25" s="81"/>
      <c r="NX25" s="84"/>
      <c r="NY25" s="82"/>
      <c r="NZ25" s="81"/>
      <c r="OA25" s="81"/>
      <c r="OB25" s="84"/>
      <c r="OC25" s="205"/>
      <c r="OD25" s="84"/>
      <c r="OE25" s="84"/>
      <c r="OF25" s="84"/>
      <c r="OG25" s="82"/>
      <c r="OH25" s="81"/>
      <c r="OI25" s="81"/>
      <c r="OJ25" s="83"/>
      <c r="OK25" s="82"/>
      <c r="OL25" s="81"/>
      <c r="OM25" s="81"/>
      <c r="ON25" s="84"/>
      <c r="OO25" s="82"/>
      <c r="OP25" s="81"/>
      <c r="OQ25" s="81"/>
      <c r="OR25" s="83"/>
      <c r="OS25" s="82"/>
      <c r="OT25" s="81"/>
      <c r="OU25" s="81"/>
      <c r="OV25" s="84"/>
      <c r="OW25" s="82"/>
      <c r="OX25" s="81"/>
      <c r="OY25" s="81"/>
      <c r="OZ25" s="84"/>
      <c r="PA25" s="82"/>
      <c r="PB25" s="81"/>
      <c r="PC25" s="81"/>
      <c r="PD25" s="84"/>
      <c r="PE25" s="82"/>
      <c r="PF25" s="81"/>
      <c r="PG25" s="81"/>
      <c r="PH25" s="84"/>
      <c r="PI25" s="82"/>
      <c r="PJ25" s="81"/>
      <c r="PK25" s="81"/>
      <c r="PL25" s="83"/>
      <c r="PM25" s="82"/>
      <c r="PN25" s="81"/>
      <c r="PO25" s="81"/>
      <c r="PP25" s="84"/>
      <c r="PQ25" s="82">
        <f t="shared" si="32"/>
        <v>0</v>
      </c>
      <c r="PR25" s="81">
        <f t="shared" si="33"/>
        <v>0</v>
      </c>
      <c r="PS25" s="81">
        <f t="shared" si="34"/>
        <v>0</v>
      </c>
      <c r="PT25" s="84">
        <f t="shared" si="35"/>
        <v>0</v>
      </c>
      <c r="PU25" s="48">
        <f t="shared" si="314"/>
        <v>16237854.48</v>
      </c>
      <c r="PV25" s="40">
        <f t="shared" si="315"/>
        <v>16237854.48</v>
      </c>
      <c r="PW25" s="40">
        <f t="shared" si="316"/>
        <v>487135.63439999998</v>
      </c>
      <c r="PX25" s="47">
        <f t="shared" si="317"/>
        <v>15750718.845600002</v>
      </c>
      <c r="PY25" s="48">
        <f>+JU25+JY25+KC25+KG25+KK25+KO25+KS25+KW25+LA25+LE25+LI25+LM25</f>
        <v>20305575.960000001</v>
      </c>
      <c r="PZ25" s="40">
        <f>+JV25+JZ25+KD25+KH25+KL25+KP25+KT25+KX25+LB25+LF25+LJ25+LN25</f>
        <v>20305576.120000001</v>
      </c>
      <c r="QA25" s="40">
        <f>+JW25+KA25+KE25+KI25+KM25+KQ25+KU25+KY25+LC25+LG25+LK25+LO25</f>
        <v>609167.28359999997</v>
      </c>
      <c r="QB25" s="47">
        <f>+JX25+KB25+KF25+KJ25+KN25+KR25+KV25+KZ25+LD25+LH25+LL25+LP25</f>
        <v>19696408.836400002</v>
      </c>
      <c r="QC25" s="48">
        <f>+HU25+HY25+IC25+IG25+IK25+IO25+IS25+IW25+JA25+JE25+JI25+JM25</f>
        <v>0</v>
      </c>
      <c r="QD25" s="40">
        <f>+HV25+HZ25+ID25+IH25+IL25+IP25+IT25+IX25+JB25+JF25+JJ25+JN25</f>
        <v>0</v>
      </c>
      <c r="QE25" s="40">
        <f>+HW25+IA25+IE25+II25+IM25+IQ25+IU25+IY25+JC25+JG25+JK25+JO25</f>
        <v>0</v>
      </c>
      <c r="QF25" s="40">
        <f>+HX25+IB25+IF25+IJ25+IN25+IR25+IV25+IZ25+JD25+JH25+JL25+JP25</f>
        <v>0</v>
      </c>
      <c r="QG25" s="56"/>
      <c r="QH25" s="56"/>
      <c r="QI25" s="56"/>
      <c r="QJ25" s="56"/>
      <c r="QK25" s="56"/>
      <c r="QL25" s="56"/>
      <c r="QM25" s="56"/>
      <c r="QN25" s="56"/>
      <c r="QO25" s="56">
        <f t="shared" ref="QO25:QR25" si="365">+QC25*1.0562</f>
        <v>0</v>
      </c>
      <c r="QP25" s="56">
        <f t="shared" si="365"/>
        <v>0</v>
      </c>
      <c r="QQ25" s="55">
        <f t="shared" si="365"/>
        <v>0</v>
      </c>
      <c r="QR25" s="61">
        <f t="shared" si="365"/>
        <v>0</v>
      </c>
      <c r="QS25" s="62">
        <f t="shared" ref="QS25:QS26" si="366">+PY25*1.075</f>
        <v>21828494.157000002</v>
      </c>
      <c r="QT25" s="55">
        <f t="shared" si="329"/>
        <v>21828494.329</v>
      </c>
      <c r="QU25" s="55">
        <f t="shared" si="329"/>
        <v>654854.8298699999</v>
      </c>
      <c r="QV25" s="61">
        <f t="shared" si="329"/>
        <v>21173639.499130003</v>
      </c>
      <c r="QW25" s="82"/>
      <c r="QX25" s="81"/>
      <c r="QY25" s="81"/>
      <c r="QZ25" s="84"/>
      <c r="RA25" s="82"/>
      <c r="RB25" s="81"/>
      <c r="RC25" s="81"/>
      <c r="RD25" s="84"/>
      <c r="RE25" s="82"/>
      <c r="RF25" s="81"/>
      <c r="RG25" s="81"/>
      <c r="RH25" s="84"/>
      <c r="RI25" s="82"/>
      <c r="RJ25" s="81"/>
      <c r="RK25" s="81"/>
      <c r="RL25" s="84"/>
      <c r="RM25" s="82"/>
      <c r="RN25" s="81"/>
      <c r="RO25" s="81"/>
      <c r="RP25" s="84"/>
      <c r="RQ25" s="82"/>
      <c r="RR25" s="81"/>
      <c r="RS25" s="81"/>
      <c r="RT25" s="83"/>
      <c r="RU25" s="199"/>
      <c r="RV25" s="81"/>
      <c r="RW25" s="81"/>
      <c r="RX25" s="83"/>
      <c r="RY25" s="82"/>
      <c r="RZ25" s="81"/>
      <c r="SA25" s="81"/>
      <c r="SB25" s="84"/>
      <c r="SC25" s="82"/>
      <c r="SD25" s="81"/>
      <c r="SE25" s="81"/>
      <c r="SF25" s="84"/>
      <c r="SG25" s="82"/>
      <c r="SH25" s="81"/>
      <c r="SI25" s="81"/>
      <c r="SJ25" s="84"/>
      <c r="SK25" s="82"/>
      <c r="SL25" s="81"/>
      <c r="SM25" s="81"/>
      <c r="SN25" s="84"/>
      <c r="SO25" s="82">
        <f t="shared" si="268"/>
        <v>0</v>
      </c>
      <c r="SP25" s="81">
        <f t="shared" si="269"/>
        <v>0</v>
      </c>
      <c r="SQ25" s="81"/>
      <c r="SR25" s="84"/>
      <c r="SS25" s="82"/>
      <c r="ST25" s="81"/>
      <c r="SU25" s="81"/>
      <c r="SV25" s="84"/>
      <c r="SW25" s="82"/>
      <c r="SX25" s="81"/>
      <c r="SY25" s="81"/>
      <c r="SZ25" s="83"/>
      <c r="TA25" s="82"/>
      <c r="TB25" s="81"/>
      <c r="TC25" s="81"/>
      <c r="TD25" s="83"/>
      <c r="TE25" s="58">
        <f t="shared" si="322"/>
        <v>17455693.566</v>
      </c>
      <c r="TF25" s="56">
        <f t="shared" si="323"/>
        <v>17455693.566</v>
      </c>
      <c r="TG25" s="56">
        <f t="shared" si="324"/>
        <v>523670.80697999994</v>
      </c>
      <c r="TH25" s="59">
        <f t="shared" si="325"/>
        <v>16932022.759020001</v>
      </c>
      <c r="TI25" s="82">
        <f t="shared" si="304"/>
        <v>0</v>
      </c>
      <c r="TJ25" s="81"/>
      <c r="TK25" s="81">
        <f t="shared" si="305"/>
        <v>0</v>
      </c>
      <c r="TL25" s="81"/>
      <c r="TM25" s="81">
        <f t="shared" si="306"/>
        <v>0</v>
      </c>
      <c r="TN25" s="81"/>
      <c r="TO25" s="81">
        <f t="shared" si="307"/>
        <v>0</v>
      </c>
      <c r="TP25" s="83"/>
      <c r="TQ25" s="217">
        <f t="shared" si="270"/>
        <v>0</v>
      </c>
      <c r="TR25" s="54">
        <f t="shared" si="271"/>
        <v>0</v>
      </c>
      <c r="TS25" s="54">
        <f t="shared" si="272"/>
        <v>0</v>
      </c>
      <c r="TT25" s="335">
        <f t="shared" si="273"/>
        <v>0</v>
      </c>
    </row>
    <row r="26" spans="1:541" x14ac:dyDescent="0.25">
      <c r="A26" s="351">
        <f t="shared" si="313"/>
        <v>21</v>
      </c>
      <c r="B26" s="44" t="s">
        <v>76</v>
      </c>
      <c r="C26" s="367">
        <v>3</v>
      </c>
      <c r="D26" s="421" t="s">
        <v>77</v>
      </c>
      <c r="E26" s="359"/>
      <c r="F26" s="40"/>
      <c r="G26" s="40"/>
      <c r="H26" s="40"/>
      <c r="I26" s="40"/>
      <c r="J26" s="40"/>
      <c r="K26" s="43"/>
      <c r="L26" s="40"/>
      <c r="M26" s="40"/>
      <c r="N26" s="40"/>
      <c r="O26" s="40"/>
      <c r="P26" s="47"/>
      <c r="Q26" s="48"/>
      <c r="R26" s="40"/>
      <c r="S26" s="40"/>
      <c r="T26" s="40"/>
      <c r="U26" s="40"/>
      <c r="V26" s="40"/>
      <c r="W26" s="40"/>
      <c r="X26" s="40"/>
      <c r="Y26" s="40"/>
      <c r="Z26" s="40"/>
      <c r="AA26" s="43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3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3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3"/>
      <c r="BL26" s="40"/>
      <c r="BM26" s="40"/>
      <c r="BN26" s="40"/>
      <c r="BO26" s="40"/>
      <c r="BP26" s="44"/>
      <c r="BQ26" s="45"/>
      <c r="BR26" s="40"/>
      <c r="BS26" s="40"/>
      <c r="BT26" s="47"/>
      <c r="BU26" s="48"/>
      <c r="BV26" s="40"/>
      <c r="BW26" s="40"/>
      <c r="BX26" s="40"/>
      <c r="BY26" s="40"/>
      <c r="BZ26" s="40"/>
      <c r="CA26" s="43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4"/>
      <c r="DQ26" s="245"/>
      <c r="DR26" s="46"/>
      <c r="DS26" s="46"/>
      <c r="DT26" s="246"/>
      <c r="DU26" s="244"/>
      <c r="DV26" s="40"/>
      <c r="DW26" s="46"/>
      <c r="DX26" s="46"/>
      <c r="DY26" s="40"/>
      <c r="DZ26" s="40"/>
      <c r="EA26" s="40"/>
      <c r="EB26" s="40"/>
      <c r="EC26" s="40"/>
      <c r="ED26" s="40"/>
      <c r="EE26" s="46"/>
      <c r="EF26" s="46"/>
      <c r="EG26" s="40"/>
      <c r="EH26" s="40"/>
      <c r="EI26" s="40"/>
      <c r="EJ26" s="40"/>
      <c r="EK26" s="40"/>
      <c r="EL26" s="40"/>
      <c r="EM26" s="46"/>
      <c r="EN26" s="46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4"/>
      <c r="FQ26" s="45"/>
      <c r="FR26" s="40"/>
      <c r="FS26" s="40"/>
      <c r="FT26" s="47"/>
      <c r="FU26" s="48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103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52"/>
      <c r="GY26" s="40"/>
      <c r="GZ26" s="40"/>
      <c r="HA26" s="40"/>
      <c r="HB26" s="52"/>
      <c r="HC26" s="40"/>
      <c r="HD26" s="40"/>
      <c r="HE26" s="40"/>
      <c r="HF26" s="52"/>
      <c r="HG26" s="40"/>
      <c r="HH26" s="40"/>
      <c r="HI26" s="40"/>
      <c r="HJ26" s="52"/>
      <c r="HK26" s="40"/>
      <c r="HL26" s="40"/>
      <c r="HM26" s="40"/>
      <c r="HN26" s="40"/>
      <c r="HO26" s="40"/>
      <c r="HP26" s="44"/>
      <c r="HQ26" s="45">
        <f t="shared" si="141"/>
        <v>0</v>
      </c>
      <c r="HR26" s="40"/>
      <c r="HS26" s="40"/>
      <c r="HT26" s="47"/>
      <c r="HU26" s="254"/>
      <c r="HV26" s="53"/>
      <c r="HW26" s="53"/>
      <c r="HX26" s="53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  <c r="IU26" s="40"/>
      <c r="IV26" s="40"/>
      <c r="IW26" s="40"/>
      <c r="IX26" s="40"/>
      <c r="IY26" s="40"/>
      <c r="IZ26" s="40"/>
      <c r="JA26" s="40"/>
      <c r="JB26" s="40"/>
      <c r="JC26" s="40"/>
      <c r="JD26" s="40"/>
      <c r="JE26" s="40"/>
      <c r="JF26" s="40"/>
      <c r="JG26" s="40"/>
      <c r="JH26" s="40"/>
      <c r="JI26" s="40"/>
      <c r="JJ26" s="40"/>
      <c r="JK26" s="40"/>
      <c r="JL26" s="40"/>
      <c r="JM26" s="40"/>
      <c r="JN26" s="40"/>
      <c r="JO26" s="40"/>
      <c r="JP26" s="44"/>
      <c r="JQ26" s="45">
        <f t="shared" si="63"/>
        <v>0</v>
      </c>
      <c r="JR26" s="45">
        <f t="shared" si="63"/>
        <v>0</v>
      </c>
      <c r="JS26" s="45">
        <f t="shared" si="63"/>
        <v>0</v>
      </c>
      <c r="JT26" s="257">
        <f t="shared" si="63"/>
        <v>0</v>
      </c>
      <c r="JU26" s="48"/>
      <c r="JV26" s="40"/>
      <c r="JW26" s="40"/>
      <c r="JX26" s="40"/>
      <c r="JY26" s="40"/>
      <c r="JZ26" s="40"/>
      <c r="KA26" s="40"/>
      <c r="KB26" s="40"/>
      <c r="KC26" s="40"/>
      <c r="KD26" s="40"/>
      <c r="KE26" s="40"/>
      <c r="KF26" s="40"/>
      <c r="KG26" s="40"/>
      <c r="KH26" s="40"/>
      <c r="KI26" s="40"/>
      <c r="KJ26" s="40"/>
      <c r="KK26" s="40"/>
      <c r="KL26" s="40"/>
      <c r="KM26" s="40"/>
      <c r="KN26" s="40"/>
      <c r="KO26" s="40"/>
      <c r="KP26" s="40"/>
      <c r="KQ26" s="40"/>
      <c r="KR26" s="40"/>
      <c r="KS26" s="40"/>
      <c r="KT26" s="40"/>
      <c r="KU26" s="40"/>
      <c r="KV26" s="40"/>
      <c r="KW26" s="40"/>
      <c r="KX26" s="40"/>
      <c r="KY26" s="40"/>
      <c r="KZ26" s="40"/>
      <c r="LA26" s="40"/>
      <c r="LB26" s="40"/>
      <c r="LC26" s="40"/>
      <c r="LD26" s="150"/>
      <c r="LE26" s="40"/>
      <c r="LF26" s="40"/>
      <c r="LG26" s="40"/>
      <c r="LH26" s="150"/>
      <c r="LI26" s="40"/>
      <c r="LJ26" s="40"/>
      <c r="LK26" s="40"/>
      <c r="LL26" s="150"/>
      <c r="LM26" s="40"/>
      <c r="LN26" s="40"/>
      <c r="LO26" s="40"/>
      <c r="LP26" s="196"/>
      <c r="LQ26" s="262"/>
      <c r="LR26" s="71"/>
      <c r="LS26" s="71"/>
      <c r="LT26" s="263"/>
      <c r="LU26" s="48"/>
      <c r="LV26" s="40"/>
      <c r="LW26" s="40"/>
      <c r="LX26" s="150"/>
      <c r="LY26" s="40"/>
      <c r="LZ26" s="40"/>
      <c r="MA26" s="40"/>
      <c r="MB26" s="150"/>
      <c r="MC26" s="40"/>
      <c r="MD26" s="40"/>
      <c r="ME26" s="40"/>
      <c r="MF26" s="40"/>
      <c r="MG26" s="40">
        <v>1131354.54</v>
      </c>
      <c r="MH26" s="40">
        <v>1131354.55</v>
      </c>
      <c r="MI26" s="40">
        <f t="shared" si="363"/>
        <v>33940.636500000001</v>
      </c>
      <c r="MJ26" s="93">
        <f t="shared" si="364"/>
        <v>1097413.9135</v>
      </c>
      <c r="MK26" s="40">
        <v>7066244.1100000003</v>
      </c>
      <c r="ML26" s="40">
        <v>7066244.1100000003</v>
      </c>
      <c r="MM26" s="40">
        <f t="shared" si="334"/>
        <v>211987.32329999999</v>
      </c>
      <c r="MN26" s="93">
        <f t="shared" si="335"/>
        <v>6854256.7867000001</v>
      </c>
      <c r="MO26" s="40">
        <v>2344609.9300000002</v>
      </c>
      <c r="MP26" s="40">
        <v>2344609.9300000002</v>
      </c>
      <c r="MQ26" s="40">
        <f t="shared" si="336"/>
        <v>70338.297900000005</v>
      </c>
      <c r="MR26" s="93">
        <f t="shared" si="337"/>
        <v>2274271.6321</v>
      </c>
      <c r="MS26" s="40">
        <v>598905.59999999998</v>
      </c>
      <c r="MT26" s="40">
        <v>598905.59999999998</v>
      </c>
      <c r="MU26" s="40">
        <f t="shared" si="338"/>
        <v>17967.167999999998</v>
      </c>
      <c r="MV26" s="93">
        <f t="shared" si="339"/>
        <v>580938.43200000003</v>
      </c>
      <c r="MW26" s="40">
        <v>933000.7</v>
      </c>
      <c r="MX26" s="40">
        <v>1073289</v>
      </c>
      <c r="MY26" s="40">
        <f t="shared" si="340"/>
        <v>32198.67</v>
      </c>
      <c r="MZ26" s="93">
        <f t="shared" si="341"/>
        <v>1041090.33</v>
      </c>
      <c r="NA26" s="40">
        <v>835230</v>
      </c>
      <c r="NB26" s="40">
        <v>835230</v>
      </c>
      <c r="NC26" s="40">
        <f t="shared" si="64"/>
        <v>25056.899999999998</v>
      </c>
      <c r="ND26" s="93">
        <f t="shared" si="65"/>
        <v>810173.1</v>
      </c>
      <c r="NE26" s="40">
        <v>787600.49</v>
      </c>
      <c r="NF26" s="40">
        <v>787600.49</v>
      </c>
      <c r="NG26" s="40">
        <f t="shared" si="66"/>
        <v>23628.0147</v>
      </c>
      <c r="NH26" s="40">
        <f>+NF26-NG26</f>
        <v>763972.47530000005</v>
      </c>
      <c r="NI26" s="40">
        <v>394301</v>
      </c>
      <c r="NJ26" s="40">
        <v>394301</v>
      </c>
      <c r="NK26" s="40">
        <f t="shared" ref="NK26:NK37" si="367">+NJ26*3%</f>
        <v>11829.029999999999</v>
      </c>
      <c r="NL26" s="150">
        <f t="shared" ref="NL26:NL37" si="368">+NJ26-NK26</f>
        <v>382471.97</v>
      </c>
      <c r="NM26" s="40">
        <v>738323</v>
      </c>
      <c r="NN26" s="40">
        <v>738323</v>
      </c>
      <c r="NO26" s="40">
        <f t="shared" ref="NO26:NO33" si="369">+NN26*3%</f>
        <v>22149.69</v>
      </c>
      <c r="NP26" s="196">
        <f t="shared" ref="NP26:NP33" si="370">+NN26-NO26</f>
        <v>716173.31</v>
      </c>
      <c r="NQ26" s="45">
        <f t="shared" si="24"/>
        <v>14829569.369999999</v>
      </c>
      <c r="NR26" s="48">
        <f t="shared" si="24"/>
        <v>14969857.68</v>
      </c>
      <c r="NS26" s="48">
        <f t="shared" si="301"/>
        <v>449095.73039999994</v>
      </c>
      <c r="NT26" s="57">
        <f t="shared" si="302"/>
        <v>14520761.9496</v>
      </c>
      <c r="NU26" s="48">
        <v>761396</v>
      </c>
      <c r="NV26" s="40">
        <v>761396</v>
      </c>
      <c r="NW26" s="40">
        <f>+NV26*3%</f>
        <v>22841.879999999997</v>
      </c>
      <c r="NX26" s="196">
        <f>+NV26-NW26</f>
        <v>738554.12</v>
      </c>
      <c r="NY26" s="45">
        <v>957175</v>
      </c>
      <c r="NZ26" s="40">
        <v>957175</v>
      </c>
      <c r="OA26" s="40">
        <f>+NZ26*3%</f>
        <v>28715.25</v>
      </c>
      <c r="OB26" s="196">
        <f>+NZ26-OA26</f>
        <v>928459.75</v>
      </c>
      <c r="OC26" s="45">
        <v>941509</v>
      </c>
      <c r="OD26" s="40">
        <v>941509</v>
      </c>
      <c r="OE26" s="40">
        <f t="shared" si="74"/>
        <v>28245.27</v>
      </c>
      <c r="OF26" s="196">
        <f>+OD26-OE26</f>
        <v>913263.73</v>
      </c>
      <c r="OG26" s="45">
        <v>774565</v>
      </c>
      <c r="OH26" s="40">
        <v>774565</v>
      </c>
      <c r="OI26" s="40">
        <f>+OH26*3%</f>
        <v>23236.95</v>
      </c>
      <c r="OJ26" s="47">
        <f>+OH26-OI26</f>
        <v>751328.05</v>
      </c>
      <c r="OK26" s="45">
        <v>916082</v>
      </c>
      <c r="OL26" s="40">
        <v>916082</v>
      </c>
      <c r="OM26" s="40">
        <f>+OL26*3%</f>
        <v>27482.46</v>
      </c>
      <c r="ON26" s="44">
        <f>+OL26-OM26</f>
        <v>888599.54</v>
      </c>
      <c r="OO26" s="45">
        <v>1154913</v>
      </c>
      <c r="OP26" s="40">
        <v>1154913</v>
      </c>
      <c r="OQ26" s="40">
        <f t="shared" si="308"/>
        <v>34647.39</v>
      </c>
      <c r="OR26" s="265">
        <f>+OP26-OQ26</f>
        <v>1120265.6100000001</v>
      </c>
      <c r="OS26" s="45">
        <v>1907912</v>
      </c>
      <c r="OT26" s="40">
        <v>1907912</v>
      </c>
      <c r="OU26" s="40">
        <f>+OT26*3%</f>
        <v>57237.36</v>
      </c>
      <c r="OV26" s="44">
        <f>+OT26-OU26</f>
        <v>1850674.64</v>
      </c>
      <c r="OW26" s="45">
        <v>1039915.6</v>
      </c>
      <c r="OX26" s="40">
        <v>1039915.6</v>
      </c>
      <c r="OY26" s="40">
        <f>+OX26*3%</f>
        <v>31197.467999999997</v>
      </c>
      <c r="OZ26" s="44">
        <f t="shared" si="83"/>
        <v>1008718.132</v>
      </c>
      <c r="PA26" s="45">
        <v>1212480.04</v>
      </c>
      <c r="PB26" s="40">
        <v>1212480.04</v>
      </c>
      <c r="PC26" s="40">
        <f>+PB26*3%</f>
        <v>36374.4012</v>
      </c>
      <c r="PD26" s="44">
        <f t="shared" si="85"/>
        <v>1176105.6388000001</v>
      </c>
      <c r="PE26" s="45">
        <v>1249108</v>
      </c>
      <c r="PF26" s="45">
        <v>1249108</v>
      </c>
      <c r="PG26" s="45">
        <f>+PF26*3%</f>
        <v>37473.24</v>
      </c>
      <c r="PH26" s="45">
        <f>+PF26-PG26</f>
        <v>1211634.76</v>
      </c>
      <c r="PI26" s="45">
        <v>1132241.9199999999</v>
      </c>
      <c r="PJ26" s="45">
        <v>1132241.9199999999</v>
      </c>
      <c r="PK26" s="45">
        <f>+PJ26*3%</f>
        <v>33967.257599999997</v>
      </c>
      <c r="PL26" s="45">
        <f>+PJ26-PK26</f>
        <v>1098274.6624</v>
      </c>
      <c r="PM26" s="45">
        <v>988069.77</v>
      </c>
      <c r="PN26" s="45">
        <v>988069.77</v>
      </c>
      <c r="PO26" s="45">
        <f>+PN26*3%</f>
        <v>29642.093099999998</v>
      </c>
      <c r="PP26" s="45">
        <f>+PN26-PO26</f>
        <v>958427.67690000008</v>
      </c>
      <c r="PQ26" s="45">
        <f t="shared" si="32"/>
        <v>13035367.33</v>
      </c>
      <c r="PR26" s="48">
        <f t="shared" si="33"/>
        <v>13035367.33</v>
      </c>
      <c r="PS26" s="48">
        <f t="shared" si="34"/>
        <v>391061.01990000001</v>
      </c>
      <c r="PT26" s="57">
        <f t="shared" si="35"/>
        <v>12644306.3101</v>
      </c>
      <c r="PU26" s="48">
        <f t="shared" si="314"/>
        <v>14829569.369999999</v>
      </c>
      <c r="PV26" s="40">
        <f t="shared" si="315"/>
        <v>14969857.68</v>
      </c>
      <c r="PW26" s="40">
        <f t="shared" si="316"/>
        <v>449095.73039999994</v>
      </c>
      <c r="PX26" s="47">
        <f t="shared" si="317"/>
        <v>14520761.9496</v>
      </c>
      <c r="PY26" s="48"/>
      <c r="PZ26" s="40"/>
      <c r="QA26" s="40"/>
      <c r="QB26" s="47"/>
      <c r="QC26" s="48"/>
      <c r="QD26" s="40"/>
      <c r="QE26" s="40"/>
      <c r="QF26" s="40"/>
      <c r="QG26" s="56"/>
      <c r="QH26" s="56"/>
      <c r="QI26" s="56"/>
      <c r="QJ26" s="56"/>
      <c r="QK26" s="56"/>
      <c r="QL26" s="56"/>
      <c r="QM26" s="56"/>
      <c r="QN26" s="56"/>
      <c r="QO26" s="56"/>
      <c r="QP26" s="56"/>
      <c r="QQ26" s="55"/>
      <c r="QR26" s="61"/>
      <c r="QS26" s="62">
        <f t="shared" si="366"/>
        <v>0</v>
      </c>
      <c r="QT26" s="55">
        <f t="shared" si="329"/>
        <v>0</v>
      </c>
      <c r="QU26" s="55">
        <f t="shared" si="329"/>
        <v>0</v>
      </c>
      <c r="QV26" s="61">
        <f t="shared" si="329"/>
        <v>0</v>
      </c>
      <c r="QW26" s="45">
        <v>963178.83</v>
      </c>
      <c r="QX26" s="40">
        <f>+QW26</f>
        <v>963178.83</v>
      </c>
      <c r="QY26" s="40">
        <f>+QX26*3%</f>
        <v>28895.364899999997</v>
      </c>
      <c r="QZ26" s="44">
        <f>+QX26-QY26</f>
        <v>934283.46509999991</v>
      </c>
      <c r="RA26" s="45">
        <v>993059.7</v>
      </c>
      <c r="RB26" s="40">
        <v>993059.7</v>
      </c>
      <c r="RC26" s="40">
        <f>+RB26*3%</f>
        <v>29791.790999999997</v>
      </c>
      <c r="RD26" s="44">
        <f>+RB26-RC26</f>
        <v>963267.90899999999</v>
      </c>
      <c r="RE26" s="45">
        <v>1162801.28</v>
      </c>
      <c r="RF26" s="40">
        <v>1162801.28</v>
      </c>
      <c r="RG26" s="40">
        <f>+RF26*3%</f>
        <v>34884.038399999998</v>
      </c>
      <c r="RH26" s="44">
        <f>+RF26-RG26</f>
        <v>1127917.2416000001</v>
      </c>
      <c r="RI26" s="45">
        <v>1213803</v>
      </c>
      <c r="RJ26" s="40">
        <v>1213803</v>
      </c>
      <c r="RK26" s="40">
        <f>+RJ26*3%</f>
        <v>36414.089999999997</v>
      </c>
      <c r="RL26" s="44">
        <f>+RJ26-RK26</f>
        <v>1177388.9099999999</v>
      </c>
      <c r="RM26" s="45">
        <v>1192337</v>
      </c>
      <c r="RN26" s="40">
        <v>1192337</v>
      </c>
      <c r="RO26" s="40">
        <f>+RN26*3%</f>
        <v>35770.11</v>
      </c>
      <c r="RP26" s="44">
        <f>+RN26-RO26</f>
        <v>1156566.8899999999</v>
      </c>
      <c r="RQ26" s="45">
        <v>1096943</v>
      </c>
      <c r="RR26" s="40">
        <v>1096943</v>
      </c>
      <c r="RS26" s="40">
        <f>+RR26*3%</f>
        <v>32908.29</v>
      </c>
      <c r="RT26" s="336">
        <f>+RR26-RS26</f>
        <v>1064034.71</v>
      </c>
      <c r="RU26" s="48">
        <v>1391472</v>
      </c>
      <c r="RV26" s="45">
        <v>1391472</v>
      </c>
      <c r="RW26" s="45">
        <f>+RV26*3%</f>
        <v>41744.159999999996</v>
      </c>
      <c r="RX26" s="257">
        <f>+RV26-RW26</f>
        <v>1349727.84</v>
      </c>
      <c r="RY26" s="45">
        <v>1066670</v>
      </c>
      <c r="RZ26" s="40">
        <v>1066670</v>
      </c>
      <c r="SA26" s="40">
        <f>+RZ26*3%</f>
        <v>32000.1</v>
      </c>
      <c r="SB26" s="44">
        <f>+RZ26-SA26</f>
        <v>1034669.9</v>
      </c>
      <c r="SC26" s="40">
        <v>1280311</v>
      </c>
      <c r="SD26" s="40">
        <v>1280311</v>
      </c>
      <c r="SE26" s="40">
        <f>+SD26*3%</f>
        <v>38409.33</v>
      </c>
      <c r="SF26" s="44">
        <f>+SD26-SE26</f>
        <v>1241901.67</v>
      </c>
      <c r="SG26" s="45">
        <v>1325430</v>
      </c>
      <c r="SH26" s="40">
        <v>1325430</v>
      </c>
      <c r="SI26" s="40">
        <f>+SH26*3%</f>
        <v>39762.9</v>
      </c>
      <c r="SJ26" s="44">
        <f>+SH26-SI26</f>
        <v>1285667.1000000001</v>
      </c>
      <c r="SK26" s="45">
        <v>1227900</v>
      </c>
      <c r="SL26" s="40">
        <v>1227900</v>
      </c>
      <c r="SM26" s="40">
        <f t="shared" ref="SM26:SM30" si="371">+SL26*3%</f>
        <v>36837</v>
      </c>
      <c r="SN26" s="44">
        <f t="shared" ref="SN26:SN30" si="372">+SL26-SM26</f>
        <v>1191063</v>
      </c>
      <c r="SO26" s="45">
        <v>1318127.23</v>
      </c>
      <c r="SP26" s="40">
        <v>1318127</v>
      </c>
      <c r="SQ26" s="40">
        <f t="shared" ref="SQ26:SQ30" si="373">+SP26*3%</f>
        <v>39543.81</v>
      </c>
      <c r="SR26" s="44">
        <f t="shared" ref="SR26:SR30" si="374">+SP26-SQ26</f>
        <v>1278583.19</v>
      </c>
      <c r="SS26" s="405">
        <v>983828</v>
      </c>
      <c r="ST26" s="40">
        <f>+SS26</f>
        <v>983828</v>
      </c>
      <c r="SU26" s="40">
        <f>+ST26*3%</f>
        <v>29514.84</v>
      </c>
      <c r="SV26" s="406">
        <f t="shared" si="97"/>
        <v>954313.16</v>
      </c>
      <c r="SW26" s="45"/>
      <c r="SX26" s="40"/>
      <c r="SY26" s="40"/>
      <c r="SZ26" s="47"/>
      <c r="TA26" s="48">
        <f t="shared" si="295"/>
        <v>14232033.039999999</v>
      </c>
      <c r="TB26" s="48">
        <f t="shared" si="296"/>
        <v>14232032.809999999</v>
      </c>
      <c r="TC26" s="48">
        <f t="shared" si="297"/>
        <v>426960.98430000001</v>
      </c>
      <c r="TD26" s="48">
        <f t="shared" si="298"/>
        <v>13805071.825699998</v>
      </c>
      <c r="TE26" s="58">
        <f t="shared" si="322"/>
        <v>15941787.072749998</v>
      </c>
      <c r="TF26" s="56">
        <f t="shared" si="323"/>
        <v>16092597.005999999</v>
      </c>
      <c r="TG26" s="56">
        <f t="shared" si="324"/>
        <v>482777.91017999989</v>
      </c>
      <c r="TH26" s="59">
        <f t="shared" si="325"/>
        <v>15609819.095819999</v>
      </c>
      <c r="TI26" s="62">
        <f t="shared" si="304"/>
        <v>13400357.61524</v>
      </c>
      <c r="TJ26" s="55"/>
      <c r="TK26" s="55">
        <f t="shared" si="305"/>
        <v>13400357.61524</v>
      </c>
      <c r="TL26" s="55"/>
      <c r="TM26" s="55">
        <f t="shared" si="306"/>
        <v>402010.72845720005</v>
      </c>
      <c r="TN26" s="55"/>
      <c r="TO26" s="55">
        <f t="shared" si="307"/>
        <v>12998346.886782801</v>
      </c>
      <c r="TP26" s="339"/>
      <c r="TQ26" s="217">
        <f t="shared" si="270"/>
        <v>14658994.031199999</v>
      </c>
      <c r="TR26" s="54">
        <f t="shared" si="271"/>
        <v>14658993.794299999</v>
      </c>
      <c r="TS26" s="54">
        <f t="shared" si="272"/>
        <v>439769.81382900005</v>
      </c>
      <c r="TT26" s="335">
        <f t="shared" si="273"/>
        <v>14219223.980470998</v>
      </c>
    </row>
    <row r="27" spans="1:541" x14ac:dyDescent="0.25">
      <c r="A27" s="351">
        <f t="shared" si="313"/>
        <v>22</v>
      </c>
      <c r="B27" s="44" t="s">
        <v>79</v>
      </c>
      <c r="C27" s="367">
        <v>5</v>
      </c>
      <c r="D27" s="421">
        <v>9013795472</v>
      </c>
      <c r="E27" s="359"/>
      <c r="F27" s="40"/>
      <c r="G27" s="40"/>
      <c r="H27" s="40"/>
      <c r="I27" s="40"/>
      <c r="J27" s="40"/>
      <c r="K27" s="43"/>
      <c r="L27" s="40"/>
      <c r="M27" s="40"/>
      <c r="N27" s="40"/>
      <c r="O27" s="40"/>
      <c r="P27" s="47"/>
      <c r="Q27" s="48"/>
      <c r="R27" s="40"/>
      <c r="S27" s="40"/>
      <c r="T27" s="40"/>
      <c r="U27" s="40"/>
      <c r="V27" s="40"/>
      <c r="W27" s="40"/>
      <c r="X27" s="40"/>
      <c r="Y27" s="40"/>
      <c r="Z27" s="40"/>
      <c r="AA27" s="43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3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3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3"/>
      <c r="BL27" s="40"/>
      <c r="BM27" s="40"/>
      <c r="BN27" s="40"/>
      <c r="BO27" s="40"/>
      <c r="BP27" s="44"/>
      <c r="BQ27" s="45"/>
      <c r="BR27" s="40"/>
      <c r="BS27" s="40"/>
      <c r="BT27" s="47"/>
      <c r="BU27" s="48"/>
      <c r="BV27" s="40"/>
      <c r="BW27" s="40"/>
      <c r="BX27" s="40"/>
      <c r="BY27" s="40"/>
      <c r="BZ27" s="40"/>
      <c r="CA27" s="43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4"/>
      <c r="DQ27" s="245"/>
      <c r="DR27" s="46"/>
      <c r="DS27" s="46"/>
      <c r="DT27" s="246"/>
      <c r="DU27" s="244"/>
      <c r="DV27" s="40"/>
      <c r="DW27" s="46"/>
      <c r="DX27" s="46"/>
      <c r="DY27" s="40"/>
      <c r="DZ27" s="40"/>
      <c r="EA27" s="40"/>
      <c r="EB27" s="40"/>
      <c r="EC27" s="40"/>
      <c r="ED27" s="40"/>
      <c r="EE27" s="46"/>
      <c r="EF27" s="46"/>
      <c r="EG27" s="40"/>
      <c r="EH27" s="40"/>
      <c r="EI27" s="40"/>
      <c r="EJ27" s="40"/>
      <c r="EK27" s="40"/>
      <c r="EL27" s="40"/>
      <c r="EM27" s="46"/>
      <c r="EN27" s="46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2"/>
      <c r="FN27" s="40"/>
      <c r="FO27" s="40"/>
      <c r="FP27" s="44"/>
      <c r="FQ27" s="232"/>
      <c r="FR27" s="40"/>
      <c r="FS27" s="40"/>
      <c r="FT27" s="47"/>
      <c r="FU27" s="48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103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52"/>
      <c r="GY27" s="40"/>
      <c r="GZ27" s="40"/>
      <c r="HA27" s="40"/>
      <c r="HB27" s="52"/>
      <c r="HC27" s="40"/>
      <c r="HD27" s="40"/>
      <c r="HE27" s="40"/>
      <c r="HF27" s="52"/>
      <c r="HG27" s="40"/>
      <c r="HH27" s="40"/>
      <c r="HI27" s="40"/>
      <c r="HJ27" s="52"/>
      <c r="HK27" s="40"/>
      <c r="HL27" s="40"/>
      <c r="HM27" s="40"/>
      <c r="HN27" s="40"/>
      <c r="HO27" s="40"/>
      <c r="HP27" s="44"/>
      <c r="HQ27" s="45">
        <f t="shared" si="141"/>
        <v>0</v>
      </c>
      <c r="HR27" s="40"/>
      <c r="HS27" s="40"/>
      <c r="HT27" s="47"/>
      <c r="HU27" s="254"/>
      <c r="HV27" s="53"/>
      <c r="HW27" s="53"/>
      <c r="HX27" s="53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>
        <v>44188</v>
      </c>
      <c r="IL27" s="40">
        <v>44188</v>
      </c>
      <c r="IM27" s="40">
        <f>+IL27*3%</f>
        <v>1325.6399999999999</v>
      </c>
      <c r="IN27" s="40">
        <f>+IL27-IM27</f>
        <v>42862.36</v>
      </c>
      <c r="IO27" s="40">
        <v>139334</v>
      </c>
      <c r="IP27" s="40">
        <v>139334</v>
      </c>
      <c r="IQ27" s="40">
        <f>+IP27*3%</f>
        <v>4180.0199999999995</v>
      </c>
      <c r="IR27" s="40">
        <f>+IP27-IQ27</f>
        <v>135153.98000000001</v>
      </c>
      <c r="IS27" s="40">
        <v>169707</v>
      </c>
      <c r="IT27" s="40">
        <v>169707</v>
      </c>
      <c r="IU27" s="40">
        <f>+IT27*3%</f>
        <v>5091.21</v>
      </c>
      <c r="IV27" s="40">
        <f>+IT27-IU27</f>
        <v>164615.79</v>
      </c>
      <c r="IW27" s="40">
        <v>194924</v>
      </c>
      <c r="IX27" s="40">
        <v>194924</v>
      </c>
      <c r="IY27" s="40">
        <f>+IX27*3%</f>
        <v>5847.7199999999993</v>
      </c>
      <c r="IZ27" s="40">
        <f>+IX27-IY27</f>
        <v>189076.28</v>
      </c>
      <c r="JA27" s="40">
        <v>199838</v>
      </c>
      <c r="JB27" s="40">
        <v>199838</v>
      </c>
      <c r="JC27" s="40">
        <f>+JB27*3%</f>
        <v>5995.1399999999994</v>
      </c>
      <c r="JD27" s="40">
        <f>+JB27-JC27</f>
        <v>193842.86</v>
      </c>
      <c r="JE27" s="40">
        <v>1317560</v>
      </c>
      <c r="JF27" s="40">
        <v>1317560</v>
      </c>
      <c r="JG27" s="40">
        <f>+JF27*3%</f>
        <v>39526.799999999996</v>
      </c>
      <c r="JH27" s="40">
        <f>+JF27-JG27</f>
        <v>1278033.2</v>
      </c>
      <c r="JI27" s="40">
        <v>1590722</v>
      </c>
      <c r="JJ27" s="40">
        <v>1590722</v>
      </c>
      <c r="JK27" s="40">
        <f>+JJ27*3%</f>
        <v>47721.659999999996</v>
      </c>
      <c r="JL27" s="40">
        <f>+JJ27-JK27</f>
        <v>1543000.34</v>
      </c>
      <c r="JM27" s="40">
        <v>2905822</v>
      </c>
      <c r="JN27" s="40">
        <v>2905821.65</v>
      </c>
      <c r="JO27" s="40">
        <f>+JN27*3%</f>
        <v>87174.6495</v>
      </c>
      <c r="JP27" s="44">
        <f>+JN27-JO27</f>
        <v>2818647.0005000001</v>
      </c>
      <c r="JQ27" s="45">
        <f t="shared" si="63"/>
        <v>6562095</v>
      </c>
      <c r="JR27" s="45">
        <f t="shared" si="63"/>
        <v>6562094.6500000004</v>
      </c>
      <c r="JS27" s="45">
        <f t="shared" si="63"/>
        <v>196862.8395</v>
      </c>
      <c r="JT27" s="257">
        <f t="shared" si="63"/>
        <v>6365231.8104999997</v>
      </c>
      <c r="JU27" s="48">
        <v>2465472</v>
      </c>
      <c r="JV27" s="40">
        <v>2465472</v>
      </c>
      <c r="JW27" s="40">
        <f>+JV27*3%</f>
        <v>73964.160000000003</v>
      </c>
      <c r="JX27" s="99">
        <f>+JV27-JW27</f>
        <v>2391507.84</v>
      </c>
      <c r="JY27" s="40">
        <v>2974421</v>
      </c>
      <c r="JZ27" s="40">
        <v>2974421</v>
      </c>
      <c r="KA27" s="40">
        <f>+JZ27*3%</f>
        <v>89232.62999999999</v>
      </c>
      <c r="KB27" s="40">
        <f>+JZ27-KA27</f>
        <v>2885188.37</v>
      </c>
      <c r="KC27" s="40">
        <v>2668967</v>
      </c>
      <c r="KD27" s="40">
        <v>2668938.04</v>
      </c>
      <c r="KE27" s="40">
        <f>+KD27*3%</f>
        <v>80068.141199999998</v>
      </c>
      <c r="KF27" s="40">
        <v>2588899</v>
      </c>
      <c r="KG27" s="40">
        <v>2264912</v>
      </c>
      <c r="KH27" s="40">
        <v>2264912</v>
      </c>
      <c r="KI27" s="40">
        <f>+KH27*3%</f>
        <v>67947.360000000001</v>
      </c>
      <c r="KJ27" s="40">
        <f>+KH27-KI27</f>
        <v>2196964.64</v>
      </c>
      <c r="KK27" s="40">
        <v>2026826</v>
      </c>
      <c r="KL27" s="40">
        <v>2026814.43</v>
      </c>
      <c r="KM27" s="40">
        <f>+KL27*3%</f>
        <v>60804.432899999993</v>
      </c>
      <c r="KN27" s="40">
        <f>+KL27-KM27</f>
        <v>1966009.9971</v>
      </c>
      <c r="KO27" s="40">
        <v>1660063</v>
      </c>
      <c r="KP27" s="40">
        <v>1660063</v>
      </c>
      <c r="KQ27" s="40">
        <f>+KP27*3%</f>
        <v>49801.89</v>
      </c>
      <c r="KR27" s="40">
        <f>+KP27-KQ27</f>
        <v>1610261.11</v>
      </c>
      <c r="KS27" s="40">
        <v>1850230</v>
      </c>
      <c r="KT27" s="40">
        <v>1850230.39</v>
      </c>
      <c r="KU27" s="40">
        <f>+KT27*3%</f>
        <v>55506.911699999997</v>
      </c>
      <c r="KV27" s="40">
        <f>+KT27-KU27</f>
        <v>1794723.4782999998</v>
      </c>
      <c r="KW27" s="40">
        <v>2265852.58</v>
      </c>
      <c r="KX27" s="40">
        <v>2265852.58</v>
      </c>
      <c r="KY27" s="40">
        <f>+KX27*3%</f>
        <v>67975.577399999995</v>
      </c>
      <c r="KZ27" s="40">
        <f>+KX27-KY27</f>
        <v>2197877.0026000002</v>
      </c>
      <c r="LA27" s="40">
        <v>2110287.83</v>
      </c>
      <c r="LB27" s="40">
        <v>2110287.83</v>
      </c>
      <c r="LC27" s="40">
        <f t="shared" ref="LC27:LC32" si="375">+LB27*3%</f>
        <v>63308.634899999997</v>
      </c>
      <c r="LD27" s="40">
        <f t="shared" ref="LD27:LD32" si="376">+LB27-LC27</f>
        <v>2046979.1951000001</v>
      </c>
      <c r="LE27" s="40">
        <v>2283977</v>
      </c>
      <c r="LF27" s="40">
        <v>2283977</v>
      </c>
      <c r="LG27" s="40">
        <f t="shared" ref="LG27:LG37" si="377">+LF27*3%</f>
        <v>68519.31</v>
      </c>
      <c r="LH27" s="40">
        <f t="shared" ref="LH27:LH32" si="378">+LF27-LG27</f>
        <v>2215457.69</v>
      </c>
      <c r="LI27" s="40">
        <v>2174192</v>
      </c>
      <c r="LJ27" s="40">
        <v>2174192</v>
      </c>
      <c r="LK27" s="40">
        <f t="shared" ref="LK27:LK32" si="379">+LJ27*3%</f>
        <v>65225.759999999995</v>
      </c>
      <c r="LL27" s="40">
        <f t="shared" ref="LL27:LL32" si="380">+LJ27-LK27</f>
        <v>2108966.2400000002</v>
      </c>
      <c r="LM27" s="40">
        <v>2271622</v>
      </c>
      <c r="LN27" s="40">
        <v>2271622</v>
      </c>
      <c r="LO27" s="40">
        <f t="shared" ref="LO27:LO32" si="381">+LN27*3%</f>
        <v>68148.66</v>
      </c>
      <c r="LP27" s="44">
        <f t="shared" ref="LP27:LP32" si="382">+LN27-LO27</f>
        <v>2203473.34</v>
      </c>
      <c r="LQ27" s="45">
        <f t="shared" si="109"/>
        <v>27016822.409999996</v>
      </c>
      <c r="LR27" s="40">
        <f t="shared" si="109"/>
        <v>27016782.269999996</v>
      </c>
      <c r="LS27" s="40">
        <f t="shared" si="109"/>
        <v>810503.46810000006</v>
      </c>
      <c r="LT27" s="47">
        <f t="shared" si="109"/>
        <v>26206307.903099995</v>
      </c>
      <c r="LU27" s="48">
        <v>2125352.7000000002</v>
      </c>
      <c r="LV27" s="40">
        <v>2125352.7000000002</v>
      </c>
      <c r="LW27" s="40">
        <f t="shared" ref="LW27:LW32" si="383">+LV27*3%</f>
        <v>63760.581000000006</v>
      </c>
      <c r="LX27" s="40">
        <f t="shared" ref="LX27:LX32" si="384">+LV27-LW27</f>
        <v>2061592.1190000002</v>
      </c>
      <c r="LY27" s="40">
        <v>2255219.5</v>
      </c>
      <c r="LZ27" s="40">
        <v>2255219.58</v>
      </c>
      <c r="MA27" s="40">
        <f t="shared" ref="MA27:MA32" si="385">+LZ27*3%</f>
        <v>67656.587400000004</v>
      </c>
      <c r="MB27" s="150">
        <f t="shared" ref="MB27:MB32" si="386">+LZ27-MA27</f>
        <v>2187562.9926</v>
      </c>
      <c r="MC27" s="40">
        <v>2387402</v>
      </c>
      <c r="MD27" s="40">
        <v>2387402</v>
      </c>
      <c r="ME27" s="40">
        <f t="shared" ref="ME27:ME32" si="387">+MD27*3%</f>
        <v>71622.06</v>
      </c>
      <c r="MF27" s="40">
        <f t="shared" ref="MF27:MF32" si="388">+MD27-ME27</f>
        <v>2315779.94</v>
      </c>
      <c r="MG27" s="40">
        <v>2238312</v>
      </c>
      <c r="MH27" s="40">
        <v>2238312</v>
      </c>
      <c r="MI27" s="40">
        <f t="shared" si="363"/>
        <v>67149.36</v>
      </c>
      <c r="MJ27" s="40">
        <f t="shared" si="364"/>
        <v>2171162.64</v>
      </c>
      <c r="MK27" s="40">
        <v>2646441.23</v>
      </c>
      <c r="ML27" s="40">
        <v>2646441.23</v>
      </c>
      <c r="MM27" s="40">
        <f t="shared" si="334"/>
        <v>79393.236900000004</v>
      </c>
      <c r="MN27" s="40">
        <f t="shared" si="335"/>
        <v>2567047.9931000001</v>
      </c>
      <c r="MO27" s="40">
        <v>2330313.1</v>
      </c>
      <c r="MP27" s="40">
        <v>2330313.1</v>
      </c>
      <c r="MQ27" s="40">
        <f t="shared" si="336"/>
        <v>69909.392999999996</v>
      </c>
      <c r="MR27" s="40">
        <f t="shared" si="337"/>
        <v>2260403.7069999999</v>
      </c>
      <c r="MS27" s="40">
        <v>2339193</v>
      </c>
      <c r="MT27" s="40">
        <v>2339193</v>
      </c>
      <c r="MU27" s="40">
        <f t="shared" si="338"/>
        <v>70175.789999999994</v>
      </c>
      <c r="MV27" s="40">
        <f t="shared" si="339"/>
        <v>2269017.21</v>
      </c>
      <c r="MW27" s="40">
        <v>2188543</v>
      </c>
      <c r="MX27" s="40">
        <v>2188543</v>
      </c>
      <c r="MY27" s="40">
        <f t="shared" si="340"/>
        <v>65656.289999999994</v>
      </c>
      <c r="MZ27" s="40">
        <f t="shared" si="341"/>
        <v>2122886.71</v>
      </c>
      <c r="NA27" s="40">
        <v>3547414</v>
      </c>
      <c r="NB27" s="40">
        <v>3547414</v>
      </c>
      <c r="NC27" s="40">
        <f t="shared" si="64"/>
        <v>106422.42</v>
      </c>
      <c r="ND27" s="40">
        <f t="shared" si="65"/>
        <v>3440991.58</v>
      </c>
      <c r="NE27" s="40">
        <v>3501235</v>
      </c>
      <c r="NF27" s="40">
        <v>3501235.05</v>
      </c>
      <c r="NG27" s="40">
        <f>+NF27*3%</f>
        <v>105037.05149999999</v>
      </c>
      <c r="NH27" s="40">
        <f>+NF27-NG27</f>
        <v>3396197.9984999998</v>
      </c>
      <c r="NI27" s="40">
        <v>2476815</v>
      </c>
      <c r="NJ27" s="40">
        <v>2476815</v>
      </c>
      <c r="NK27" s="40">
        <f t="shared" si="367"/>
        <v>74304.45</v>
      </c>
      <c r="NL27" s="40">
        <f t="shared" si="368"/>
        <v>2402510.5499999998</v>
      </c>
      <c r="NM27" s="40">
        <v>2610350</v>
      </c>
      <c r="NN27" s="40">
        <v>2610350</v>
      </c>
      <c r="NO27" s="40">
        <f t="shared" si="369"/>
        <v>78310.5</v>
      </c>
      <c r="NP27" s="44">
        <f t="shared" si="370"/>
        <v>2532039.5</v>
      </c>
      <c r="NQ27" s="45">
        <f t="shared" si="24"/>
        <v>30646590.530000001</v>
      </c>
      <c r="NR27" s="48">
        <f t="shared" si="24"/>
        <v>30646590.66</v>
      </c>
      <c r="NS27" s="48">
        <f t="shared" si="301"/>
        <v>919397.71979999996</v>
      </c>
      <c r="NT27" s="57">
        <f t="shared" si="302"/>
        <v>29727192.940200001</v>
      </c>
      <c r="NU27" s="48">
        <v>2527942.27</v>
      </c>
      <c r="NV27" s="40">
        <v>2527942.27</v>
      </c>
      <c r="NW27" s="40">
        <f t="shared" ref="NW27:NW37" si="389">+NV27*3%</f>
        <v>75838.268100000001</v>
      </c>
      <c r="NX27" s="44">
        <f t="shared" ref="NX27:NX37" si="390">+NV27-NW27</f>
        <v>2452104.0019</v>
      </c>
      <c r="NY27" s="45">
        <v>2731878.35</v>
      </c>
      <c r="NZ27" s="40">
        <v>2731878.35</v>
      </c>
      <c r="OA27" s="40">
        <f t="shared" ref="OA27:OA37" si="391">+NZ27*3%</f>
        <v>81956.3505</v>
      </c>
      <c r="OB27" s="44">
        <f t="shared" ref="OB27:OB37" si="392">+NZ27-OA27</f>
        <v>2649921.9994999999</v>
      </c>
      <c r="OC27" s="45">
        <v>3030564.95</v>
      </c>
      <c r="OD27" s="40">
        <v>3030564.95</v>
      </c>
      <c r="OE27" s="40">
        <f t="shared" si="74"/>
        <v>90916.948499999999</v>
      </c>
      <c r="OF27" s="44">
        <f>+OD27-OE27</f>
        <v>2939648.0015000002</v>
      </c>
      <c r="OG27" s="45">
        <v>3460514</v>
      </c>
      <c r="OH27" s="40">
        <v>3460514</v>
      </c>
      <c r="OI27" s="40">
        <f t="shared" ref="OI27:OI37" si="393">+OH27*3%</f>
        <v>103815.42</v>
      </c>
      <c r="OJ27" s="47">
        <f t="shared" ref="OJ27:OJ37" si="394">+OH27-OI27</f>
        <v>3356698.58</v>
      </c>
      <c r="OK27" s="45">
        <v>2069866</v>
      </c>
      <c r="OL27" s="40">
        <v>2069866</v>
      </c>
      <c r="OM27" s="40">
        <f t="shared" ref="OM27:OM37" si="395">+OL27*3%</f>
        <v>62095.979999999996</v>
      </c>
      <c r="ON27" s="44">
        <f t="shared" ref="ON27:ON37" si="396">+OL27-OM27</f>
        <v>2007770.02</v>
      </c>
      <c r="OO27" s="45">
        <v>1586478</v>
      </c>
      <c r="OP27" s="40">
        <v>1586478</v>
      </c>
      <c r="OQ27" s="40">
        <f t="shared" si="308"/>
        <v>47594.34</v>
      </c>
      <c r="OR27" s="47">
        <f>+OP27-OQ27</f>
        <v>1538883.66</v>
      </c>
      <c r="OS27" s="45">
        <v>1638917</v>
      </c>
      <c r="OT27" s="40">
        <v>1638917</v>
      </c>
      <c r="OU27" s="40">
        <f t="shared" ref="OU27:OU32" si="397">+OT27*3%</f>
        <v>49167.509999999995</v>
      </c>
      <c r="OV27" s="211">
        <f>+OT27-OU27</f>
        <v>1589749.49</v>
      </c>
      <c r="OW27" s="187">
        <v>2004455</v>
      </c>
      <c r="OX27" s="152">
        <v>2004455</v>
      </c>
      <c r="OY27" s="152">
        <f t="shared" ref="OY27:OY32" si="398">+OX27*3%</f>
        <v>60133.649999999994</v>
      </c>
      <c r="OZ27" s="211">
        <f t="shared" si="83"/>
        <v>1944321.35</v>
      </c>
      <c r="PA27" s="45">
        <v>2454217</v>
      </c>
      <c r="PB27" s="40">
        <v>2454217</v>
      </c>
      <c r="PC27" s="40">
        <f t="shared" ref="PC27:PC32" si="399">+PB27*3%</f>
        <v>73626.509999999995</v>
      </c>
      <c r="PD27" s="44">
        <f t="shared" si="85"/>
        <v>2380590.4900000002</v>
      </c>
      <c r="PE27" s="45">
        <v>1862152.58</v>
      </c>
      <c r="PF27" s="40">
        <v>1862152.68</v>
      </c>
      <c r="PG27" s="40">
        <f t="shared" ref="PG27:PG29" si="400">+PF27*3%</f>
        <v>55864.580399999999</v>
      </c>
      <c r="PH27" s="44">
        <f t="shared" ref="PH27:PH29" si="401">+PF27-PG27</f>
        <v>1806288.0995999998</v>
      </c>
      <c r="PI27" s="40">
        <v>1572953.61</v>
      </c>
      <c r="PJ27" s="40">
        <v>1572954</v>
      </c>
      <c r="PK27" s="40">
        <f t="shared" ref="PK27" si="402">+PJ27*3%</f>
        <v>47188.619999999995</v>
      </c>
      <c r="PL27" s="44">
        <f t="shared" ref="PL27" si="403">+PJ27-PK27</f>
        <v>1525765.38</v>
      </c>
      <c r="PM27" s="285">
        <v>1831076.28</v>
      </c>
      <c r="PN27" s="45">
        <v>1831076.28</v>
      </c>
      <c r="PO27" s="45">
        <f>+PN27*3%</f>
        <v>54932.288399999998</v>
      </c>
      <c r="PP27" s="45">
        <f>+PN27-PO27</f>
        <v>1776143.9916000001</v>
      </c>
      <c r="PQ27" s="45">
        <f t="shared" si="32"/>
        <v>26771015.039999999</v>
      </c>
      <c r="PR27" s="48">
        <f t="shared" si="33"/>
        <v>26771015.530000001</v>
      </c>
      <c r="PS27" s="48">
        <f t="shared" si="34"/>
        <v>803130.46589999995</v>
      </c>
      <c r="PT27" s="57">
        <f t="shared" si="35"/>
        <v>25967885.064099997</v>
      </c>
      <c r="PU27" s="48">
        <f t="shared" si="314"/>
        <v>30646590.530000001</v>
      </c>
      <c r="PV27" s="40">
        <f t="shared" si="315"/>
        <v>30646590.66</v>
      </c>
      <c r="PW27" s="40">
        <f t="shared" si="316"/>
        <v>919397.71979999996</v>
      </c>
      <c r="PX27" s="47">
        <f t="shared" si="317"/>
        <v>29727192.940200001</v>
      </c>
      <c r="PY27" s="48">
        <f t="shared" ref="PY27:PY35" si="404">+JU27+JY27+KC27+KG27+KK27+KO27+KS27+KW27+LA27+LE27+LI27+LM27</f>
        <v>27016822.409999996</v>
      </c>
      <c r="PZ27" s="40">
        <f t="shared" ref="PZ27:PZ35" si="405">+JV27+JZ27+KD27+KH27+KL27+KP27+KT27+KX27+LB27+LF27+LJ27+LN27</f>
        <v>27016782.269999996</v>
      </c>
      <c r="QA27" s="40">
        <f t="shared" ref="QA27:QA35" si="406">+JW27+KA27+KE27+KI27+KM27+KQ27+KU27+KY27+LC27+LG27+LK27+LO27</f>
        <v>810503.46810000006</v>
      </c>
      <c r="QB27" s="47">
        <f t="shared" ref="QB27:QB35" si="407">+JX27+KB27+KF27+KJ27+KN27+KR27+KV27+KZ27+LD27+LH27+LL27+LP27</f>
        <v>26206307.903099995</v>
      </c>
      <c r="QC27" s="48">
        <f>+HU27+HY27+IC27+IG27+IK27+IO27+IS27+IW27+JA27+JE27+JI27+JM27</f>
        <v>6562095</v>
      </c>
      <c r="QD27" s="40">
        <f>+HV27+HZ27+ID27+IH27+IL27+IP27+IT27+IX27+JB27+JF27+JJ27+JN27</f>
        <v>6562094.6500000004</v>
      </c>
      <c r="QE27" s="40">
        <f>+HW27+IA27+IE27+II27+IM27+IQ27+IU27+IY27+JC27+JG27+JK27+JO27</f>
        <v>196862.8395</v>
      </c>
      <c r="QF27" s="40">
        <f>+HX27+IB27+IF27+IJ27+IN27+IR27+IV27+IZ27+JD27+JH27+JL27+JP27</f>
        <v>6365231.8104999997</v>
      </c>
      <c r="QG27" s="56"/>
      <c r="QH27" s="56"/>
      <c r="QI27" s="56"/>
      <c r="QJ27" s="56"/>
      <c r="QK27" s="56">
        <f>+(QC27/6)*12</f>
        <v>13124190</v>
      </c>
      <c r="QL27" s="56">
        <f>+(QD27/6)*12</f>
        <v>13124189.300000001</v>
      </c>
      <c r="QM27" s="56">
        <f>+(QE27/6)*12</f>
        <v>393725.679</v>
      </c>
      <c r="QN27" s="56">
        <f>+(QF27/6)*12</f>
        <v>12730463.620999999</v>
      </c>
      <c r="QO27" s="56">
        <f>+QC27*1.0562</f>
        <v>6930884.7390000001</v>
      </c>
      <c r="QP27" s="56">
        <f>+QD27*1.0562</f>
        <v>6930884.3693300001</v>
      </c>
      <c r="QQ27" s="55">
        <f>+QE27*1.0562</f>
        <v>207926.53107990001</v>
      </c>
      <c r="QR27" s="61">
        <f>+QF27*1.0562</f>
        <v>6722957.8382500997</v>
      </c>
      <c r="QS27" s="62">
        <f>+PY27*1.075</f>
        <v>29043084.090749994</v>
      </c>
      <c r="QT27" s="55">
        <f t="shared" si="329"/>
        <v>29043040.940249994</v>
      </c>
      <c r="QU27" s="55">
        <f t="shared" si="329"/>
        <v>871291.22820750007</v>
      </c>
      <c r="QV27" s="61">
        <f t="shared" si="329"/>
        <v>28171780.995832495</v>
      </c>
      <c r="QW27" s="55">
        <v>1781346</v>
      </c>
      <c r="QX27" s="55">
        <v>1781345</v>
      </c>
      <c r="QY27" s="55">
        <f>+QX27*3%</f>
        <v>53440.35</v>
      </c>
      <c r="QZ27" s="61">
        <f>+QX27-QY27</f>
        <v>1727904.65</v>
      </c>
      <c r="RA27" s="55">
        <v>1613847</v>
      </c>
      <c r="RB27" s="55">
        <v>1613847</v>
      </c>
      <c r="RC27" s="55">
        <f>+RB27*3%</f>
        <v>48415.409999999996</v>
      </c>
      <c r="RD27" s="61">
        <f>+RB27-RC27</f>
        <v>1565431.59</v>
      </c>
      <c r="RE27" s="45">
        <v>1944531</v>
      </c>
      <c r="RF27" s="40">
        <v>1944531</v>
      </c>
      <c r="RG27" s="40">
        <f>+RF27*3%</f>
        <v>58335.93</v>
      </c>
      <c r="RH27" s="44">
        <f>+RF27-RG27</f>
        <v>1886195.07</v>
      </c>
      <c r="RI27" s="45">
        <v>1660979</v>
      </c>
      <c r="RJ27" s="40">
        <v>1660979.4</v>
      </c>
      <c r="RK27" s="40">
        <f>+RJ27*3%</f>
        <v>49829.381999999998</v>
      </c>
      <c r="RL27" s="44">
        <f>+RJ27-RK27</f>
        <v>1611150.0179999999</v>
      </c>
      <c r="RM27" s="45">
        <v>1616331.96</v>
      </c>
      <c r="RN27" s="40">
        <v>1616331.96</v>
      </c>
      <c r="RO27" s="40">
        <f>+RN27*3%</f>
        <v>48489.9588</v>
      </c>
      <c r="RP27" s="44">
        <f>+RN27-RO27</f>
        <v>1567842.0012000001</v>
      </c>
      <c r="RQ27" s="45">
        <v>1665976</v>
      </c>
      <c r="RR27" s="40">
        <v>1665976</v>
      </c>
      <c r="RS27" s="40">
        <f>+RR27*3%</f>
        <v>49979.28</v>
      </c>
      <c r="RT27" s="47">
        <f>+RR27-RS27</f>
        <v>1615996.72</v>
      </c>
      <c r="RU27" s="48">
        <v>2084462</v>
      </c>
      <c r="RV27" s="40">
        <v>2084462</v>
      </c>
      <c r="RW27" s="40">
        <f>+RV27*3%</f>
        <v>62533.86</v>
      </c>
      <c r="RX27" s="47">
        <f>+RV27-RW27</f>
        <v>2021928.14</v>
      </c>
      <c r="RY27" s="45">
        <v>2402074</v>
      </c>
      <c r="RZ27" s="40">
        <v>2402074</v>
      </c>
      <c r="SA27" s="40">
        <f>+RZ27*3%</f>
        <v>72062.22</v>
      </c>
      <c r="SB27" s="44">
        <f>+RZ27-SA27</f>
        <v>2330011.7799999998</v>
      </c>
      <c r="SC27" s="45">
        <v>2840548.45</v>
      </c>
      <c r="SD27" s="40">
        <v>2840548</v>
      </c>
      <c r="SE27" s="40">
        <f>+SD27*3%</f>
        <v>85216.44</v>
      </c>
      <c r="SF27" s="44">
        <f>+SD27-SE27</f>
        <v>2755331.56</v>
      </c>
      <c r="SG27" s="40">
        <v>2265034</v>
      </c>
      <c r="SH27" s="40">
        <v>2265034</v>
      </c>
      <c r="SI27" s="40">
        <f t="shared" ref="SI27:SI30" si="408">+SH27*3%</f>
        <v>67951.02</v>
      </c>
      <c r="SJ27" s="44">
        <f t="shared" ref="SJ27:SJ30" si="409">+SH27-SI27</f>
        <v>2197082.98</v>
      </c>
      <c r="SK27" s="40">
        <v>2151846</v>
      </c>
      <c r="SL27" s="40">
        <v>2151846</v>
      </c>
      <c r="SM27" s="40">
        <f t="shared" si="371"/>
        <v>64555.38</v>
      </c>
      <c r="SN27" s="44">
        <f t="shared" si="372"/>
        <v>2087290.62</v>
      </c>
      <c r="SO27" s="45">
        <f t="shared" si="268"/>
        <v>2151846</v>
      </c>
      <c r="SP27" s="40">
        <f t="shared" si="269"/>
        <v>2151846</v>
      </c>
      <c r="SQ27" s="40">
        <f t="shared" si="373"/>
        <v>64555.38</v>
      </c>
      <c r="SR27" s="313">
        <f t="shared" si="374"/>
        <v>2087290.62</v>
      </c>
      <c r="SS27" s="45">
        <v>2134618</v>
      </c>
      <c r="ST27" s="40">
        <v>2134618</v>
      </c>
      <c r="SU27" s="40">
        <f t="shared" ref="SU27:SU30" si="410">+ST27*3%</f>
        <v>64038.54</v>
      </c>
      <c r="SV27" s="313">
        <f t="shared" si="97"/>
        <v>2070579.46</v>
      </c>
      <c r="SW27" s="271">
        <v>1839397</v>
      </c>
      <c r="SX27" s="387">
        <f>+SW27</f>
        <v>1839397</v>
      </c>
      <c r="SY27" s="387">
        <f>+SX27*3%</f>
        <v>55181.909999999996</v>
      </c>
      <c r="SZ27" s="47">
        <f>+SX27-SY27</f>
        <v>1784215.09</v>
      </c>
      <c r="TA27" s="48">
        <f t="shared" si="295"/>
        <v>24178821.41</v>
      </c>
      <c r="TB27" s="48">
        <f t="shared" si="296"/>
        <v>24178820.359999999</v>
      </c>
      <c r="TC27" s="48">
        <f t="shared" si="297"/>
        <v>725364.61079999991</v>
      </c>
      <c r="TD27" s="48">
        <f t="shared" si="298"/>
        <v>23453455.749200001</v>
      </c>
      <c r="TE27" s="58">
        <f t="shared" si="322"/>
        <v>32945084.81975</v>
      </c>
      <c r="TF27" s="56">
        <f t="shared" si="323"/>
        <v>32945084.9595</v>
      </c>
      <c r="TG27" s="56">
        <f t="shared" si="324"/>
        <v>988352.54878499988</v>
      </c>
      <c r="TH27" s="59">
        <f t="shared" si="325"/>
        <v>31956732.410714999</v>
      </c>
      <c r="TI27" s="62">
        <f t="shared" si="304"/>
        <v>27520603.461119998</v>
      </c>
      <c r="TJ27" s="55"/>
      <c r="TK27" s="55">
        <f t="shared" si="305"/>
        <v>27520603.964840002</v>
      </c>
      <c r="TL27" s="55"/>
      <c r="TM27" s="55">
        <f t="shared" si="306"/>
        <v>825618.1189452</v>
      </c>
      <c r="TN27" s="55"/>
      <c r="TO27" s="55">
        <f t="shared" si="307"/>
        <v>26694985.845894799</v>
      </c>
      <c r="TP27" s="339"/>
      <c r="TQ27" s="217">
        <f t="shared" si="270"/>
        <v>24904186.052300002</v>
      </c>
      <c r="TR27" s="54">
        <f t="shared" si="271"/>
        <v>24904184.970800001</v>
      </c>
      <c r="TS27" s="54">
        <f t="shared" si="272"/>
        <v>747125.5491239999</v>
      </c>
      <c r="TT27" s="335">
        <f t="shared" si="273"/>
        <v>24157059.421676002</v>
      </c>
    </row>
    <row r="28" spans="1:541" x14ac:dyDescent="0.25">
      <c r="A28" s="351">
        <f t="shared" si="313"/>
        <v>23</v>
      </c>
      <c r="B28" s="44" t="s">
        <v>72</v>
      </c>
      <c r="C28" s="367">
        <v>2</v>
      </c>
      <c r="D28" s="421" t="s">
        <v>74</v>
      </c>
      <c r="E28" s="359"/>
      <c r="F28" s="40"/>
      <c r="G28" s="40"/>
      <c r="H28" s="40"/>
      <c r="I28" s="40"/>
      <c r="J28" s="40"/>
      <c r="K28" s="43"/>
      <c r="L28" s="40"/>
      <c r="M28" s="40"/>
      <c r="N28" s="40"/>
      <c r="O28" s="40"/>
      <c r="P28" s="47"/>
      <c r="Q28" s="48"/>
      <c r="R28" s="40"/>
      <c r="S28" s="40"/>
      <c r="T28" s="40"/>
      <c r="U28" s="40"/>
      <c r="V28" s="40"/>
      <c r="W28" s="40"/>
      <c r="X28" s="40"/>
      <c r="Y28" s="40"/>
      <c r="Z28" s="40"/>
      <c r="AA28" s="43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3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3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3"/>
      <c r="BL28" s="40"/>
      <c r="BM28" s="40"/>
      <c r="BN28" s="40"/>
      <c r="BO28" s="40"/>
      <c r="BP28" s="44"/>
      <c r="BQ28" s="45"/>
      <c r="BR28" s="40"/>
      <c r="BS28" s="40"/>
      <c r="BT28" s="47"/>
      <c r="BU28" s="48"/>
      <c r="BV28" s="40"/>
      <c r="BW28" s="40"/>
      <c r="BX28" s="40"/>
      <c r="BY28" s="40"/>
      <c r="BZ28" s="40"/>
      <c r="CA28" s="43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4"/>
      <c r="DQ28" s="245"/>
      <c r="DR28" s="46"/>
      <c r="DS28" s="46"/>
      <c r="DT28" s="246"/>
      <c r="DU28" s="244"/>
      <c r="DV28" s="40"/>
      <c r="DW28" s="46"/>
      <c r="DX28" s="46"/>
      <c r="DY28" s="40"/>
      <c r="DZ28" s="40"/>
      <c r="EA28" s="40"/>
      <c r="EB28" s="40"/>
      <c r="EC28" s="40"/>
      <c r="ED28" s="40"/>
      <c r="EE28" s="46"/>
      <c r="EF28" s="46"/>
      <c r="EG28" s="40"/>
      <c r="EH28" s="40"/>
      <c r="EI28" s="40"/>
      <c r="EJ28" s="40"/>
      <c r="EK28" s="40"/>
      <c r="EL28" s="40"/>
      <c r="EM28" s="46"/>
      <c r="EN28" s="46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4"/>
      <c r="FQ28" s="45"/>
      <c r="FR28" s="40"/>
      <c r="FS28" s="40"/>
      <c r="FT28" s="47"/>
      <c r="FU28" s="48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103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52"/>
      <c r="GY28" s="40"/>
      <c r="GZ28" s="40"/>
      <c r="HA28" s="40"/>
      <c r="HB28" s="52"/>
      <c r="HC28" s="40"/>
      <c r="HD28" s="40"/>
      <c r="HE28" s="40"/>
      <c r="HF28" s="52"/>
      <c r="HG28" s="40"/>
      <c r="HH28" s="40"/>
      <c r="HI28" s="40"/>
      <c r="HJ28" s="52"/>
      <c r="HK28" s="40"/>
      <c r="HL28" s="40"/>
      <c r="HM28" s="40"/>
      <c r="HN28" s="40"/>
      <c r="HO28" s="40"/>
      <c r="HP28" s="44"/>
      <c r="HQ28" s="45">
        <f t="shared" si="141"/>
        <v>0</v>
      </c>
      <c r="HR28" s="40"/>
      <c r="HS28" s="40"/>
      <c r="HT28" s="47"/>
      <c r="HU28" s="254"/>
      <c r="HV28" s="53"/>
      <c r="HW28" s="53"/>
      <c r="HX28" s="53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  <c r="IU28" s="40"/>
      <c r="IV28" s="40"/>
      <c r="IW28" s="40"/>
      <c r="IX28" s="40"/>
      <c r="IY28" s="40"/>
      <c r="IZ28" s="40"/>
      <c r="JA28" s="40"/>
      <c r="JB28" s="40"/>
      <c r="JC28" s="40"/>
      <c r="JD28" s="40"/>
      <c r="JE28" s="40"/>
      <c r="JF28" s="40"/>
      <c r="JG28" s="40"/>
      <c r="JH28" s="40"/>
      <c r="JI28" s="40"/>
      <c r="JJ28" s="40"/>
      <c r="JK28" s="40"/>
      <c r="JL28" s="40"/>
      <c r="JM28" s="40"/>
      <c r="JN28" s="40"/>
      <c r="JO28" s="40"/>
      <c r="JP28" s="44"/>
      <c r="JQ28" s="45">
        <f t="shared" si="63"/>
        <v>0</v>
      </c>
      <c r="JR28" s="45">
        <f t="shared" si="63"/>
        <v>0</v>
      </c>
      <c r="JS28" s="45">
        <f t="shared" si="63"/>
        <v>0</v>
      </c>
      <c r="JT28" s="257">
        <f t="shared" si="63"/>
        <v>0</v>
      </c>
      <c r="JU28" s="48"/>
      <c r="JV28" s="40"/>
      <c r="JW28" s="40"/>
      <c r="JX28" s="40"/>
      <c r="JY28" s="40"/>
      <c r="JZ28" s="40"/>
      <c r="KA28" s="40"/>
      <c r="KB28" s="40"/>
      <c r="KC28" s="40"/>
      <c r="KD28" s="40"/>
      <c r="KE28" s="40"/>
      <c r="KF28" s="40"/>
      <c r="KG28" s="40"/>
      <c r="KH28" s="40"/>
      <c r="KI28" s="40"/>
      <c r="KJ28" s="40"/>
      <c r="KK28" s="40"/>
      <c r="KL28" s="40"/>
      <c r="KM28" s="40"/>
      <c r="KN28" s="40"/>
      <c r="KO28" s="40"/>
      <c r="KP28" s="40"/>
      <c r="KQ28" s="40"/>
      <c r="KR28" s="40"/>
      <c r="KS28" s="40"/>
      <c r="KT28" s="40"/>
      <c r="KU28" s="40"/>
      <c r="KV28" s="40"/>
      <c r="KW28" s="40"/>
      <c r="KX28" s="40"/>
      <c r="KY28" s="40"/>
      <c r="KZ28" s="40"/>
      <c r="LA28" s="40">
        <v>1909023</v>
      </c>
      <c r="LB28" s="40">
        <v>1909023</v>
      </c>
      <c r="LC28" s="40">
        <f t="shared" si="375"/>
        <v>57270.689999999995</v>
      </c>
      <c r="LD28" s="150">
        <f t="shared" si="376"/>
        <v>1851752.31</v>
      </c>
      <c r="LE28" s="40">
        <v>1905280</v>
      </c>
      <c r="LF28" s="40">
        <v>1905280</v>
      </c>
      <c r="LG28" s="40">
        <f t="shared" si="377"/>
        <v>57158.400000000001</v>
      </c>
      <c r="LH28" s="150">
        <f t="shared" si="378"/>
        <v>1848121.6</v>
      </c>
      <c r="LI28" s="40">
        <v>1783924</v>
      </c>
      <c r="LJ28" s="40">
        <v>1783924</v>
      </c>
      <c r="LK28" s="40">
        <f t="shared" si="379"/>
        <v>53517.72</v>
      </c>
      <c r="LL28" s="150">
        <f t="shared" si="380"/>
        <v>1730406.28</v>
      </c>
      <c r="LM28" s="40">
        <v>1783924</v>
      </c>
      <c r="LN28" s="40">
        <v>2238984</v>
      </c>
      <c r="LO28" s="40">
        <f t="shared" si="381"/>
        <v>67169.52</v>
      </c>
      <c r="LP28" s="196">
        <f t="shared" si="382"/>
        <v>2171814.48</v>
      </c>
      <c r="LQ28" s="45">
        <f t="shared" si="109"/>
        <v>7382151</v>
      </c>
      <c r="LR28" s="40">
        <f t="shared" si="109"/>
        <v>7837211</v>
      </c>
      <c r="LS28" s="40">
        <f t="shared" si="109"/>
        <v>235116.33000000002</v>
      </c>
      <c r="LT28" s="47">
        <f t="shared" si="109"/>
        <v>7602094.6699999999</v>
      </c>
      <c r="LU28" s="48">
        <v>2726877</v>
      </c>
      <c r="LV28" s="40">
        <v>2726877</v>
      </c>
      <c r="LW28" s="40">
        <f t="shared" si="383"/>
        <v>81806.31</v>
      </c>
      <c r="LX28" s="150">
        <f t="shared" si="384"/>
        <v>2645070.69</v>
      </c>
      <c r="LY28" s="40">
        <v>3049191</v>
      </c>
      <c r="LZ28" s="40">
        <v>3049191</v>
      </c>
      <c r="MA28" s="40">
        <f t="shared" si="385"/>
        <v>91475.73</v>
      </c>
      <c r="MB28" s="150">
        <f t="shared" si="386"/>
        <v>2957715.27</v>
      </c>
      <c r="MC28" s="40">
        <v>2661550</v>
      </c>
      <c r="MD28" s="40">
        <v>2661550</v>
      </c>
      <c r="ME28" s="40">
        <f t="shared" si="387"/>
        <v>79846.5</v>
      </c>
      <c r="MF28" s="40">
        <f t="shared" si="388"/>
        <v>2581703.5</v>
      </c>
      <c r="MG28" s="40">
        <v>2496812</v>
      </c>
      <c r="MH28" s="40">
        <v>2496812</v>
      </c>
      <c r="MI28" s="40">
        <f t="shared" si="363"/>
        <v>74904.36</v>
      </c>
      <c r="MJ28" s="93">
        <f t="shared" si="364"/>
        <v>2421907.64</v>
      </c>
      <c r="MK28" s="40">
        <v>2684691</v>
      </c>
      <c r="ML28" s="40">
        <v>2684691</v>
      </c>
      <c r="MM28" s="40">
        <f t="shared" si="334"/>
        <v>80540.73</v>
      </c>
      <c r="MN28" s="93">
        <f t="shared" si="335"/>
        <v>2604150.27</v>
      </c>
      <c r="MO28" s="40">
        <v>2217138</v>
      </c>
      <c r="MP28" s="40">
        <v>2217138</v>
      </c>
      <c r="MQ28" s="40">
        <f t="shared" si="336"/>
        <v>66514.14</v>
      </c>
      <c r="MR28" s="93">
        <f t="shared" si="337"/>
        <v>2150623.86</v>
      </c>
      <c r="MS28" s="40">
        <v>2600739</v>
      </c>
      <c r="MT28" s="40">
        <v>2600739</v>
      </c>
      <c r="MU28" s="40">
        <f t="shared" si="338"/>
        <v>78022.17</v>
      </c>
      <c r="MV28" s="93">
        <f t="shared" si="339"/>
        <v>2522716.83</v>
      </c>
      <c r="MW28" s="40">
        <v>2468286.9</v>
      </c>
      <c r="MX28" s="40">
        <v>2468286.9</v>
      </c>
      <c r="MY28" s="40">
        <f t="shared" si="340"/>
        <v>74048.606999999989</v>
      </c>
      <c r="MZ28" s="99">
        <f t="shared" si="341"/>
        <v>2394238.2930000001</v>
      </c>
      <c r="NA28" s="40">
        <v>1870614</v>
      </c>
      <c r="NB28" s="40">
        <v>3083901</v>
      </c>
      <c r="NC28" s="40">
        <f t="shared" si="64"/>
        <v>92517.03</v>
      </c>
      <c r="ND28" s="99">
        <f t="shared" si="65"/>
        <v>2991383.97</v>
      </c>
      <c r="NE28" s="40">
        <v>1900255</v>
      </c>
      <c r="NF28" s="40">
        <v>1900255</v>
      </c>
      <c r="NG28" s="40">
        <f t="shared" si="66"/>
        <v>57007.65</v>
      </c>
      <c r="NH28" s="150">
        <f t="shared" ref="NH28:NH37" si="411">+NF28-NG28</f>
        <v>1843247.35</v>
      </c>
      <c r="NI28" s="40">
        <v>2603733</v>
      </c>
      <c r="NJ28" s="40">
        <v>2603733</v>
      </c>
      <c r="NK28" s="40">
        <f t="shared" si="367"/>
        <v>78111.989999999991</v>
      </c>
      <c r="NL28" s="150">
        <f t="shared" si="368"/>
        <v>2525621.0099999998</v>
      </c>
      <c r="NM28" s="40">
        <v>2252541</v>
      </c>
      <c r="NN28" s="40">
        <v>2252541</v>
      </c>
      <c r="NO28" s="40">
        <f t="shared" si="369"/>
        <v>67576.23</v>
      </c>
      <c r="NP28" s="196">
        <f t="shared" si="370"/>
        <v>2184964.77</v>
      </c>
      <c r="NQ28" s="45">
        <f t="shared" si="24"/>
        <v>29532427.899999999</v>
      </c>
      <c r="NR28" s="48">
        <f t="shared" si="24"/>
        <v>30745714.899999999</v>
      </c>
      <c r="NS28" s="48">
        <f t="shared" si="301"/>
        <v>922371.44699999993</v>
      </c>
      <c r="NT28" s="57">
        <f t="shared" si="302"/>
        <v>29823343.452999998</v>
      </c>
      <c r="NU28" s="48">
        <v>2620942</v>
      </c>
      <c r="NV28" s="40">
        <v>2620942</v>
      </c>
      <c r="NW28" s="40">
        <f t="shared" si="389"/>
        <v>78628.259999999995</v>
      </c>
      <c r="NX28" s="196">
        <f t="shared" si="390"/>
        <v>2542313.7400000002</v>
      </c>
      <c r="NY28" s="45">
        <v>3040476</v>
      </c>
      <c r="NZ28" s="40">
        <v>3040476</v>
      </c>
      <c r="OA28" s="40">
        <f t="shared" si="391"/>
        <v>91214.28</v>
      </c>
      <c r="OB28" s="211">
        <f t="shared" si="392"/>
        <v>2949261.72</v>
      </c>
      <c r="OC28" s="45">
        <v>2400181</v>
      </c>
      <c r="OD28" s="40">
        <v>2400181</v>
      </c>
      <c r="OE28" s="40">
        <f t="shared" si="74"/>
        <v>72005.429999999993</v>
      </c>
      <c r="OF28" s="200">
        <f>+OD28-OE28</f>
        <v>2328175.5699999998</v>
      </c>
      <c r="OG28" s="45">
        <v>2816231</v>
      </c>
      <c r="OH28" s="40">
        <v>2816231</v>
      </c>
      <c r="OI28" s="40">
        <f t="shared" si="393"/>
        <v>84486.93</v>
      </c>
      <c r="OJ28" s="210">
        <f t="shared" si="394"/>
        <v>2731744.07</v>
      </c>
      <c r="OK28" s="45">
        <v>2659720</v>
      </c>
      <c r="OL28" s="40">
        <v>2659720</v>
      </c>
      <c r="OM28" s="40">
        <f t="shared" si="395"/>
        <v>79791.599999999991</v>
      </c>
      <c r="ON28" s="227">
        <f t="shared" si="396"/>
        <v>2579928.4</v>
      </c>
      <c r="OO28" s="45">
        <v>2541731</v>
      </c>
      <c r="OP28" s="40">
        <v>2541731</v>
      </c>
      <c r="OQ28" s="40">
        <f t="shared" si="308"/>
        <v>76251.929999999993</v>
      </c>
      <c r="OR28" s="265">
        <f>+OP28-OQ28</f>
        <v>2465479.0699999998</v>
      </c>
      <c r="OS28" s="45">
        <v>2917539</v>
      </c>
      <c r="OT28" s="40">
        <v>2917539</v>
      </c>
      <c r="OU28" s="40">
        <f t="shared" si="397"/>
        <v>87526.17</v>
      </c>
      <c r="OV28" s="211">
        <f t="shared" ref="OV28:OV31" si="412">+OT28-OU28</f>
        <v>2830012.83</v>
      </c>
      <c r="OW28" s="45">
        <v>3403643</v>
      </c>
      <c r="OX28" s="40">
        <v>3403643</v>
      </c>
      <c r="OY28" s="40">
        <f t="shared" si="398"/>
        <v>102109.29</v>
      </c>
      <c r="OZ28" s="44">
        <f t="shared" si="83"/>
        <v>3301533.71</v>
      </c>
      <c r="PA28" s="45">
        <v>2797994</v>
      </c>
      <c r="PB28" s="40">
        <v>2797994</v>
      </c>
      <c r="PC28" s="40">
        <f t="shared" si="399"/>
        <v>83939.819999999992</v>
      </c>
      <c r="PD28" s="211">
        <f t="shared" si="85"/>
        <v>2714054.18</v>
      </c>
      <c r="PE28" s="45">
        <v>2492989</v>
      </c>
      <c r="PF28" s="45">
        <v>2492989</v>
      </c>
      <c r="PG28" s="45">
        <f>+PF28*3%</f>
        <v>74789.67</v>
      </c>
      <c r="PH28" s="211">
        <f>+PF28-PG28</f>
        <v>2418199.33</v>
      </c>
      <c r="PI28" s="45">
        <v>3760704</v>
      </c>
      <c r="PJ28" s="45">
        <v>3760704</v>
      </c>
      <c r="PK28" s="45">
        <f>+PJ28*3%</f>
        <v>112821.12</v>
      </c>
      <c r="PL28" s="211">
        <f>+PJ28-PK28</f>
        <v>3647882.88</v>
      </c>
      <c r="PM28" s="45">
        <v>3071537</v>
      </c>
      <c r="PN28" s="45">
        <v>3071537</v>
      </c>
      <c r="PO28" s="45">
        <f>+PN28*3%</f>
        <v>92146.11</v>
      </c>
      <c r="PP28" s="211">
        <f>+PN28-PO28</f>
        <v>2979390.89</v>
      </c>
      <c r="PQ28" s="45">
        <f t="shared" si="32"/>
        <v>34523687</v>
      </c>
      <c r="PR28" s="48">
        <f t="shared" si="33"/>
        <v>34523687</v>
      </c>
      <c r="PS28" s="48">
        <f t="shared" si="34"/>
        <v>1035710.61</v>
      </c>
      <c r="PT28" s="57">
        <f t="shared" si="35"/>
        <v>33487976.390000004</v>
      </c>
      <c r="PU28" s="48">
        <f t="shared" si="314"/>
        <v>29532427.899999999</v>
      </c>
      <c r="PV28" s="40">
        <f t="shared" si="315"/>
        <v>30745714.899999999</v>
      </c>
      <c r="PW28" s="40">
        <f t="shared" si="316"/>
        <v>922371.44699999993</v>
      </c>
      <c r="PX28" s="47">
        <f t="shared" si="317"/>
        <v>29823343.452999998</v>
      </c>
      <c r="PY28" s="48">
        <f t="shared" si="404"/>
        <v>7382151</v>
      </c>
      <c r="PZ28" s="40">
        <f t="shared" si="405"/>
        <v>7837211</v>
      </c>
      <c r="QA28" s="40">
        <f t="shared" si="406"/>
        <v>235116.33000000002</v>
      </c>
      <c r="QB28" s="47">
        <f t="shared" si="407"/>
        <v>7602094.6699999999</v>
      </c>
      <c r="QC28" s="48"/>
      <c r="QD28" s="40"/>
      <c r="QE28" s="40"/>
      <c r="QF28" s="40"/>
      <c r="QG28" s="56"/>
      <c r="QH28" s="56"/>
      <c r="QI28" s="56"/>
      <c r="QJ28" s="56"/>
      <c r="QK28" s="56"/>
      <c r="QL28" s="56"/>
      <c r="QM28" s="56"/>
      <c r="QN28" s="56"/>
      <c r="QO28" s="56"/>
      <c r="QP28" s="56"/>
      <c r="QQ28" s="55"/>
      <c r="QR28" s="61"/>
      <c r="QS28" s="62">
        <f>+PY28*1.075</f>
        <v>7935812.3249999993</v>
      </c>
      <c r="QT28" s="55">
        <f t="shared" si="329"/>
        <v>8425001.8249999993</v>
      </c>
      <c r="QU28" s="55">
        <f t="shared" si="329"/>
        <v>252750.05475000001</v>
      </c>
      <c r="QV28" s="61">
        <f t="shared" si="329"/>
        <v>8172251.7702499991</v>
      </c>
      <c r="QW28" s="45">
        <v>1532454</v>
      </c>
      <c r="QX28" s="40">
        <v>1532454</v>
      </c>
      <c r="QY28" s="40">
        <f>+QX28*3%</f>
        <v>45973.619999999995</v>
      </c>
      <c r="QZ28" s="200">
        <f>+QX28-QY28</f>
        <v>1486480.38</v>
      </c>
      <c r="RA28" s="45">
        <v>3117536</v>
      </c>
      <c r="RB28" s="40">
        <v>3117536</v>
      </c>
      <c r="RC28" s="55">
        <f t="shared" ref="RC28:RC29" si="413">+RB28*3%</f>
        <v>93526.080000000002</v>
      </c>
      <c r="RD28" s="200">
        <f t="shared" ref="RD28:RD30" si="414">+RB28-RC28</f>
        <v>3024009.92</v>
      </c>
      <c r="RE28" s="149">
        <v>2410227.65</v>
      </c>
      <c r="RF28" s="149">
        <v>2410227.65</v>
      </c>
      <c r="RG28" s="149">
        <f>+RF28*3%</f>
        <v>72306.829499999993</v>
      </c>
      <c r="RH28" s="200">
        <f>+RF28-RG28</f>
        <v>2337920.8204999999</v>
      </c>
      <c r="RI28" s="149">
        <v>2999964</v>
      </c>
      <c r="RJ28" s="149">
        <v>2999964</v>
      </c>
      <c r="RK28" s="149">
        <f>+RJ28*3%</f>
        <v>89998.92</v>
      </c>
      <c r="RL28" s="200">
        <f>+RJ28-RK28</f>
        <v>2909965.08</v>
      </c>
      <c r="RM28" s="149">
        <v>1621375</v>
      </c>
      <c r="RN28" s="54">
        <v>1621375</v>
      </c>
      <c r="RO28" s="54">
        <f>+RN28*3%</f>
        <v>48641.25</v>
      </c>
      <c r="RP28" s="313">
        <f>+RN28-RO28</f>
        <v>1572733.75</v>
      </c>
      <c r="RQ28" s="45">
        <v>3100184</v>
      </c>
      <c r="RR28" s="40">
        <v>3100184</v>
      </c>
      <c r="RS28" s="40">
        <f>+RR28*3%</f>
        <v>93005.51999999999</v>
      </c>
      <c r="RT28" s="47">
        <f>+RR28-RS28</f>
        <v>3007178.48</v>
      </c>
      <c r="RU28" s="48">
        <v>2729101</v>
      </c>
      <c r="RV28" s="45">
        <v>2729101</v>
      </c>
      <c r="RW28" s="45">
        <f>+RV28*3%</f>
        <v>81873.03</v>
      </c>
      <c r="RX28" s="336">
        <f>+RV28-RW28</f>
        <v>2647227.9700000002</v>
      </c>
      <c r="RY28" s="45">
        <v>2818552</v>
      </c>
      <c r="RZ28" s="40">
        <v>2818552</v>
      </c>
      <c r="SA28" s="40">
        <f>+RZ28*3%</f>
        <v>84556.56</v>
      </c>
      <c r="SB28" s="336">
        <f>+RZ28-SA28</f>
        <v>2733995.44</v>
      </c>
      <c r="SC28" s="45">
        <v>2982546</v>
      </c>
      <c r="SD28" s="40">
        <v>2982546</v>
      </c>
      <c r="SE28" s="40">
        <f>+SD28*3%</f>
        <v>89476.37999999999</v>
      </c>
      <c r="SF28" s="336">
        <f>+SD28-SE28</f>
        <v>2893069.62</v>
      </c>
      <c r="SG28" s="45">
        <v>3046435</v>
      </c>
      <c r="SH28" s="40">
        <v>3046435</v>
      </c>
      <c r="SI28" s="40">
        <f t="shared" si="408"/>
        <v>91393.05</v>
      </c>
      <c r="SJ28" s="371">
        <f>+SH28-SI28</f>
        <v>2955041.95</v>
      </c>
      <c r="SK28" s="45">
        <v>2582463</v>
      </c>
      <c r="SL28" s="40">
        <v>2582463</v>
      </c>
      <c r="SM28" s="54">
        <f t="shared" si="371"/>
        <v>77473.89</v>
      </c>
      <c r="SN28" s="373">
        <f t="shared" si="372"/>
        <v>2504989.11</v>
      </c>
      <c r="SO28" s="45">
        <v>2976032</v>
      </c>
      <c r="SP28" s="40">
        <v>2976032</v>
      </c>
      <c r="SQ28" s="40">
        <f t="shared" si="373"/>
        <v>89280.959999999992</v>
      </c>
      <c r="SR28" s="313">
        <f t="shared" si="374"/>
        <v>2886751.04</v>
      </c>
      <c r="SS28" s="45">
        <v>2976032</v>
      </c>
      <c r="ST28" s="40">
        <v>2976032</v>
      </c>
      <c r="SU28" s="40">
        <f t="shared" si="410"/>
        <v>89280.959999999992</v>
      </c>
      <c r="SV28" s="313">
        <f t="shared" si="97"/>
        <v>2886751.04</v>
      </c>
      <c r="SW28" s="417">
        <v>2694975</v>
      </c>
      <c r="SX28" s="387">
        <v>2694975</v>
      </c>
      <c r="SY28" s="387">
        <f>+SX28*3%</f>
        <v>80849.25</v>
      </c>
      <c r="SZ28" s="408">
        <f>+SX28-SY28</f>
        <v>2614125.75</v>
      </c>
      <c r="TA28" s="48">
        <f t="shared" si="295"/>
        <v>31916869.649999999</v>
      </c>
      <c r="TB28" s="48">
        <f t="shared" si="296"/>
        <v>31916869.649999999</v>
      </c>
      <c r="TC28" s="48">
        <f t="shared" si="297"/>
        <v>957506.0895</v>
      </c>
      <c r="TD28" s="48">
        <f t="shared" si="298"/>
        <v>30959363.5605</v>
      </c>
      <c r="TE28" s="58">
        <f t="shared" si="322"/>
        <v>31747359.992499996</v>
      </c>
      <c r="TF28" s="56">
        <f t="shared" si="323"/>
        <v>33051643.517499998</v>
      </c>
      <c r="TG28" s="56">
        <f t="shared" si="324"/>
        <v>991549.30552499986</v>
      </c>
      <c r="TH28" s="59">
        <f t="shared" si="325"/>
        <v>32060094.211974997</v>
      </c>
      <c r="TI28" s="62">
        <f t="shared" si="304"/>
        <v>35490350.236000001</v>
      </c>
      <c r="TJ28" s="55"/>
      <c r="TK28" s="55">
        <f t="shared" si="305"/>
        <v>35490350.236000001</v>
      </c>
      <c r="TL28" s="55"/>
      <c r="TM28" s="55">
        <f t="shared" si="306"/>
        <v>1064710.5070800001</v>
      </c>
      <c r="TN28" s="55"/>
      <c r="TO28" s="55">
        <f t="shared" si="307"/>
        <v>34425639.728920005</v>
      </c>
      <c r="TP28" s="339"/>
      <c r="TQ28" s="217">
        <f t="shared" si="270"/>
        <v>32874375.739500001</v>
      </c>
      <c r="TR28" s="54">
        <f t="shared" si="271"/>
        <v>32874375.739500001</v>
      </c>
      <c r="TS28" s="54">
        <f t="shared" si="272"/>
        <v>986231.27218500001</v>
      </c>
      <c r="TT28" s="335">
        <f t="shared" si="273"/>
        <v>31888144.467315</v>
      </c>
    </row>
    <row r="29" spans="1:541" x14ac:dyDescent="0.25">
      <c r="A29" s="346">
        <f t="shared" si="313"/>
        <v>24</v>
      </c>
      <c r="B29" s="44" t="s">
        <v>14</v>
      </c>
      <c r="C29" s="367">
        <v>19</v>
      </c>
      <c r="D29" s="421">
        <v>8110007404</v>
      </c>
      <c r="E29" s="48"/>
      <c r="F29" s="40"/>
      <c r="G29" s="40"/>
      <c r="H29" s="40"/>
      <c r="I29" s="40"/>
      <c r="J29" s="40"/>
      <c r="K29" s="43"/>
      <c r="L29" s="40"/>
      <c r="M29" s="40"/>
      <c r="N29" s="64"/>
      <c r="O29" s="40"/>
      <c r="P29" s="47"/>
      <c r="Q29" s="48"/>
      <c r="R29" s="40">
        <f>+F29+J29+N29</f>
        <v>0</v>
      </c>
      <c r="S29" s="40">
        <f>+G29+K29+O29</f>
        <v>0</v>
      </c>
      <c r="T29" s="40">
        <f>+H29+L29+P29</f>
        <v>0</v>
      </c>
      <c r="U29" s="40"/>
      <c r="V29" s="40">
        <v>28401766</v>
      </c>
      <c r="W29" s="40">
        <f>+V29*3%</f>
        <v>852052.98</v>
      </c>
      <c r="X29" s="40">
        <f>+V29-W29</f>
        <v>27549713.02</v>
      </c>
      <c r="Y29" s="40"/>
      <c r="Z29" s="40">
        <v>27027051</v>
      </c>
      <c r="AA29" s="43">
        <f>+Z29*3%</f>
        <v>810811.53</v>
      </c>
      <c r="AB29" s="40">
        <f>+Z29-AA29</f>
        <v>26216239.469999999</v>
      </c>
      <c r="AC29" s="40"/>
      <c r="AD29" s="64">
        <v>25709954</v>
      </c>
      <c r="AE29" s="40">
        <f>+AD29*3%</f>
        <v>771298.62</v>
      </c>
      <c r="AF29" s="40">
        <f>+AD29-AE29</f>
        <v>24938655.379999999</v>
      </c>
      <c r="AG29" s="40"/>
      <c r="AH29" s="64">
        <v>24974706</v>
      </c>
      <c r="AI29" s="40">
        <f>+AH29*3%</f>
        <v>749241.17999999993</v>
      </c>
      <c r="AJ29" s="40">
        <f>+AH29-AI29</f>
        <v>24225464.82</v>
      </c>
      <c r="AK29" s="40"/>
      <c r="AL29" s="40">
        <v>23531729</v>
      </c>
      <c r="AM29" s="43">
        <f>+AL29*3%</f>
        <v>705951.87</v>
      </c>
      <c r="AN29" s="40">
        <f>+AL29-AM29</f>
        <v>22825777.129999999</v>
      </c>
      <c r="AO29" s="40"/>
      <c r="AP29" s="40">
        <v>23187186</v>
      </c>
      <c r="AQ29" s="40">
        <f>+AP29*3%</f>
        <v>695615.58</v>
      </c>
      <c r="AR29" s="40">
        <f>+AP29-AQ29</f>
        <v>22491570.420000002</v>
      </c>
      <c r="AS29" s="40"/>
      <c r="AT29" s="40">
        <v>25184278</v>
      </c>
      <c r="AU29" s="40">
        <f>+AT29*3%</f>
        <v>755528.34</v>
      </c>
      <c r="AV29" s="40">
        <f>+AT29-AU29</f>
        <v>24428749.66</v>
      </c>
      <c r="AW29" s="40"/>
      <c r="AX29" s="40">
        <v>27332133</v>
      </c>
      <c r="AY29" s="43">
        <f>+AX29*3%</f>
        <v>819963.99</v>
      </c>
      <c r="AZ29" s="40">
        <f>+AX29-AY29</f>
        <v>26512169.010000002</v>
      </c>
      <c r="BA29" s="40"/>
      <c r="BB29" s="40">
        <v>25184278</v>
      </c>
      <c r="BC29" s="40">
        <f>+BB29*3%</f>
        <v>755528.34</v>
      </c>
      <c r="BD29" s="40">
        <f>+BB29-BC29</f>
        <v>24428749.66</v>
      </c>
      <c r="BE29" s="40"/>
      <c r="BF29" s="40">
        <v>24745609</v>
      </c>
      <c r="BG29" s="40">
        <f>+BF29*3%</f>
        <v>742368.27</v>
      </c>
      <c r="BH29" s="40">
        <f>+BF29-BG29</f>
        <v>24003240.73</v>
      </c>
      <c r="BI29" s="40"/>
      <c r="BJ29" s="40">
        <v>25741190</v>
      </c>
      <c r="BK29" s="43">
        <f>+BJ29*3%</f>
        <v>772235.7</v>
      </c>
      <c r="BL29" s="40">
        <f>+BJ29-BK29</f>
        <v>24968954.300000001</v>
      </c>
      <c r="BM29" s="40"/>
      <c r="BN29" s="40">
        <v>24160989</v>
      </c>
      <c r="BO29" s="40">
        <f>+BN29*3%</f>
        <v>724829.66999999993</v>
      </c>
      <c r="BP29" s="44">
        <f>+BN29-BO29</f>
        <v>23436159.329999998</v>
      </c>
      <c r="BQ29" s="45"/>
      <c r="BR29" s="40">
        <f>+V29+Z29+AD29+AH29+AL29+AP29+AT29+AX29+BB29+BF29+BJ29+BN29</f>
        <v>305180869</v>
      </c>
      <c r="BS29" s="40">
        <f>+W29+AA29+AE29+AI29+AM29+AQ29+AU29+AY29+BC29+BG29+BK29+BO29</f>
        <v>9155426.0699999984</v>
      </c>
      <c r="BT29" s="47">
        <f>+X29+AB29+AF29+AJ29+AN29+AR29+AV29+AZ29+BD29+BH29+BL29+BP29</f>
        <v>296025442.92999995</v>
      </c>
      <c r="BU29" s="48"/>
      <c r="BV29" s="40">
        <v>24098092.780000001</v>
      </c>
      <c r="BW29" s="40">
        <f>+BV29*3%</f>
        <v>722942.78339999996</v>
      </c>
      <c r="BX29" s="40">
        <f>+BV29-BW29</f>
        <v>23375149.996600002</v>
      </c>
      <c r="BY29" s="40"/>
      <c r="BZ29" s="40">
        <v>25549241</v>
      </c>
      <c r="CA29" s="43">
        <f>+BZ29*3%</f>
        <v>766477.23</v>
      </c>
      <c r="CB29" s="40">
        <f>+BZ29-CA29</f>
        <v>24782763.77</v>
      </c>
      <c r="CC29" s="40"/>
      <c r="CD29" s="40">
        <v>25280973</v>
      </c>
      <c r="CE29" s="40">
        <f>+CD29*3%</f>
        <v>758429.19</v>
      </c>
      <c r="CF29" s="40">
        <f>+CD29-CE29</f>
        <v>24522543.809999999</v>
      </c>
      <c r="CG29" s="40"/>
      <c r="CH29" s="89">
        <v>24900682</v>
      </c>
      <c r="CI29" s="40">
        <f>+CH29*3%</f>
        <v>747020.46</v>
      </c>
      <c r="CJ29" s="40">
        <f>+CH29-CI29</f>
        <v>24153661.539999999</v>
      </c>
      <c r="CK29" s="40"/>
      <c r="CL29" s="89">
        <v>24014906</v>
      </c>
      <c r="CM29" s="40">
        <f>+CL29*3%</f>
        <v>720447.17999999993</v>
      </c>
      <c r="CN29" s="40">
        <f>+CL29-CM29</f>
        <v>23294458.82</v>
      </c>
      <c r="CO29" s="40"/>
      <c r="CP29" s="89">
        <v>32986871</v>
      </c>
      <c r="CQ29" s="40">
        <f>+CP29*3%</f>
        <v>989606.13</v>
      </c>
      <c r="CR29" s="40">
        <f>+CP29-CQ29</f>
        <v>31997264.870000001</v>
      </c>
      <c r="CS29" s="40"/>
      <c r="CT29" s="89">
        <v>26205714</v>
      </c>
      <c r="CU29" s="40">
        <f>+CT29*3%</f>
        <v>786171.41999999993</v>
      </c>
      <c r="CV29" s="40">
        <f>+CT29-CU29</f>
        <v>25419542.579999998</v>
      </c>
      <c r="CW29" s="40"/>
      <c r="CX29" s="40">
        <v>20540501</v>
      </c>
      <c r="CY29" s="40">
        <f>+CX29*3%</f>
        <v>616215.03</v>
      </c>
      <c r="CZ29" s="40">
        <f>+CX29-CY29</f>
        <v>19924285.969999999</v>
      </c>
      <c r="DA29" s="40"/>
      <c r="DB29" s="40">
        <v>23067847</v>
      </c>
      <c r="DC29" s="40">
        <f>+DB29*3%</f>
        <v>692035.40999999992</v>
      </c>
      <c r="DD29" s="40">
        <f>+DB29-DC29</f>
        <v>22375811.59</v>
      </c>
      <c r="DE29" s="40"/>
      <c r="DF29" s="40">
        <v>20835211</v>
      </c>
      <c r="DG29" s="40">
        <f>+DF29*3%</f>
        <v>625056.32999999996</v>
      </c>
      <c r="DH29" s="40">
        <f>+DF29-DG29</f>
        <v>20210154.670000002</v>
      </c>
      <c r="DI29" s="40"/>
      <c r="DJ29" s="40">
        <v>33091404</v>
      </c>
      <c r="DK29" s="40">
        <f>+DJ29*3%</f>
        <v>992742.12</v>
      </c>
      <c r="DL29" s="40">
        <f>+DJ29-DK29</f>
        <v>32098661.879999999</v>
      </c>
      <c r="DM29" s="40"/>
      <c r="DN29" s="40">
        <v>24410266</v>
      </c>
      <c r="DO29" s="40">
        <f>+DN29*3%</f>
        <v>732307.98</v>
      </c>
      <c r="DP29" s="44">
        <f>+DN29-DO29</f>
        <v>23677958.02</v>
      </c>
      <c r="DQ29" s="45">
        <f>+BU29+BY29+CC29+CG29+CK29+CO29+CS29+CW29+DA29+DE29+DI29+DM29</f>
        <v>0</v>
      </c>
      <c r="DR29" s="40">
        <f>+BV29+BZ29+CD29+CH29+CL29+CP29+CT29+CX29+DB29+DF29+DJ29+DN29</f>
        <v>304981708.77999997</v>
      </c>
      <c r="DS29" s="40">
        <f>+BW29+CA29+CE29+CI29+CM29+CQ29+CU29+CY29+DC29+DG29+DK29+DO29</f>
        <v>9149451.2633999996</v>
      </c>
      <c r="DT29" s="47">
        <f>+BX29+CB29+CF29+CJ29+CN29+CR29+CV29+CZ29+DD29+DH29+DL29+DP29</f>
        <v>295832257.51660001</v>
      </c>
      <c r="DU29" s="48"/>
      <c r="DV29" s="40">
        <v>26293342</v>
      </c>
      <c r="DW29" s="40">
        <f>+DV29*3%</f>
        <v>788800.26</v>
      </c>
      <c r="DX29" s="40">
        <f>+DV29-DW29</f>
        <v>25504541.739999998</v>
      </c>
      <c r="DY29" s="40"/>
      <c r="DZ29" s="40">
        <v>19635200</v>
      </c>
      <c r="EA29" s="40">
        <f>+DZ29*3%</f>
        <v>589056</v>
      </c>
      <c r="EB29" s="40">
        <f>+DZ29-EA29</f>
        <v>19046144</v>
      </c>
      <c r="EC29" s="40"/>
      <c r="ED29" s="40">
        <v>19265518</v>
      </c>
      <c r="EE29" s="40">
        <f>+ED29*3%</f>
        <v>577965.53999999992</v>
      </c>
      <c r="EF29" s="40">
        <f>+ED29-EE29</f>
        <v>18687552.460000001</v>
      </c>
      <c r="EG29" s="40"/>
      <c r="EH29" s="40">
        <v>20564938</v>
      </c>
      <c r="EI29" s="40">
        <f>+EH29*3%</f>
        <v>616948.14</v>
      </c>
      <c r="EJ29" s="40">
        <f>+EH29-EI29</f>
        <v>19947989.859999999</v>
      </c>
      <c r="EK29" s="40"/>
      <c r="EL29" s="40">
        <v>16598770</v>
      </c>
      <c r="EM29" s="40">
        <f>+EL29*3%</f>
        <v>497963.1</v>
      </c>
      <c r="EN29" s="40">
        <f>+EL29-EM29</f>
        <v>16100806.9</v>
      </c>
      <c r="EO29" s="40"/>
      <c r="EP29" s="40">
        <v>28071742</v>
      </c>
      <c r="EQ29" s="40">
        <f>+EP29*3%</f>
        <v>842152.26</v>
      </c>
      <c r="ER29" s="40">
        <f>+EP29-EQ29</f>
        <v>27229589.739999998</v>
      </c>
      <c r="ES29" s="40"/>
      <c r="ET29" s="40">
        <v>19687527</v>
      </c>
      <c r="EU29" s="40">
        <f>+ET29*3%</f>
        <v>590625.80999999994</v>
      </c>
      <c r="EV29" s="40">
        <f>+ET29-EU29</f>
        <v>19096901.190000001</v>
      </c>
      <c r="EW29" s="40"/>
      <c r="EX29" s="40">
        <v>24676402</v>
      </c>
      <c r="EY29" s="40">
        <f>+EX29*3%</f>
        <v>740292.05999999994</v>
      </c>
      <c r="EZ29" s="40">
        <f>+EX29-EY29</f>
        <v>23936109.940000001</v>
      </c>
      <c r="FA29" s="40"/>
      <c r="FB29" s="40">
        <v>21480090</v>
      </c>
      <c r="FC29" s="40">
        <f>+FB29*3%</f>
        <v>644402.69999999995</v>
      </c>
      <c r="FD29" s="40">
        <f>+FB29-FC29</f>
        <v>20835687.300000001</v>
      </c>
      <c r="FE29" s="40"/>
      <c r="FF29" s="40">
        <v>25599446</v>
      </c>
      <c r="FG29" s="40">
        <f>+FF29*3%</f>
        <v>767983.38</v>
      </c>
      <c r="FH29" s="40">
        <f>+FF29-FG29</f>
        <v>24831462.620000001</v>
      </c>
      <c r="FI29" s="40"/>
      <c r="FJ29" s="40">
        <v>21137346</v>
      </c>
      <c r="FK29" s="40">
        <f>+FJ29*3%</f>
        <v>634120.38</v>
      </c>
      <c r="FL29" s="40">
        <f>+FJ29-FK29</f>
        <v>20503225.620000001</v>
      </c>
      <c r="FM29" s="40">
        <v>20619555</v>
      </c>
      <c r="FN29" s="40">
        <v>19211758</v>
      </c>
      <c r="FO29" s="40">
        <f>+FN29*3%</f>
        <v>576352.74</v>
      </c>
      <c r="FP29" s="44">
        <f>+FN29-FO29</f>
        <v>18635405.260000002</v>
      </c>
      <c r="FQ29" s="45"/>
      <c r="FR29" s="40">
        <f>+DV29+DZ29+ED29+EH29+EL29+EP29+ET29+EX29+FB29+FF29+FJ29+FN29</f>
        <v>262222079</v>
      </c>
      <c r="FS29" s="40">
        <f>+DW29+EA29+EE29+EI29+EM29+EQ29+EU29+EY29+FC29+FG29+FK29+FO29</f>
        <v>7866662.3699999992</v>
      </c>
      <c r="FT29" s="47">
        <f>+DX29+EB29+EF29+EJ29+EN29+ER29+EV29+EZ29+FD29+FH29+FL29+FP29</f>
        <v>254355416.63000003</v>
      </c>
      <c r="FU29" s="48">
        <v>22134169</v>
      </c>
      <c r="FV29" s="40">
        <v>19629439</v>
      </c>
      <c r="FW29" s="40">
        <f>+FV29*3%</f>
        <v>588883.16999999993</v>
      </c>
      <c r="FX29" s="40">
        <f>+FV29-FW29</f>
        <v>19040555.829999998</v>
      </c>
      <c r="FY29" s="40">
        <v>23195824</v>
      </c>
      <c r="FZ29" s="40">
        <v>24603621</v>
      </c>
      <c r="GA29" s="40">
        <f>+FZ29*3%</f>
        <v>738108.63</v>
      </c>
      <c r="GB29" s="40">
        <f>+FZ29-GA29</f>
        <v>23865512.370000001</v>
      </c>
      <c r="GC29" s="40">
        <v>22105345</v>
      </c>
      <c r="GD29" s="40">
        <v>19891276</v>
      </c>
      <c r="GE29" s="40">
        <f>+GD29*3%</f>
        <v>596738.28</v>
      </c>
      <c r="GF29" s="40">
        <f>+GD29-GE29</f>
        <v>19294537.719999999</v>
      </c>
      <c r="GG29" s="40">
        <v>20244619</v>
      </c>
      <c r="GH29" s="40">
        <v>18925561</v>
      </c>
      <c r="GI29" s="40">
        <f>+GH29*3%</f>
        <v>567766.82999999996</v>
      </c>
      <c r="GJ29" s="40">
        <f>+GH29-GI29</f>
        <v>18357794.170000002</v>
      </c>
      <c r="GK29" s="40">
        <v>20604743</v>
      </c>
      <c r="GL29" s="56">
        <v>23658070</v>
      </c>
      <c r="GM29" s="40">
        <f>+GL29*3%</f>
        <v>709742.1</v>
      </c>
      <c r="GN29" s="40">
        <f>+GL29-GM29</f>
        <v>22948327.899999999</v>
      </c>
      <c r="GO29" s="40">
        <v>21741435</v>
      </c>
      <c r="GP29" s="40">
        <v>21013132</v>
      </c>
      <c r="GQ29" s="40">
        <f>+GP29*3%</f>
        <v>630393.96</v>
      </c>
      <c r="GR29" s="40">
        <f>+GP29-GQ29</f>
        <v>20382738.039999999</v>
      </c>
      <c r="GS29" s="40">
        <v>22673019</v>
      </c>
      <c r="GT29" s="40">
        <v>26385852</v>
      </c>
      <c r="GU29" s="40">
        <f>+GT29*3%</f>
        <v>791575.55999999994</v>
      </c>
      <c r="GV29" s="40">
        <f>+GT29-GU29</f>
        <v>25594276.440000001</v>
      </c>
      <c r="GW29" s="40">
        <v>22144306</v>
      </c>
      <c r="GX29" s="52">
        <v>18464222</v>
      </c>
      <c r="GY29" s="40">
        <f>+GX29*3%</f>
        <v>553926.66</v>
      </c>
      <c r="GZ29" s="40">
        <f>+GX29-GY29</f>
        <v>17910295.34</v>
      </c>
      <c r="HA29" s="40">
        <v>23429499</v>
      </c>
      <c r="HB29" s="52">
        <v>19904170</v>
      </c>
      <c r="HC29" s="40">
        <f>+HB29*3%</f>
        <v>597125.1</v>
      </c>
      <c r="HD29" s="40">
        <f>+HB29-HC29</f>
        <v>19307044.899999999</v>
      </c>
      <c r="HE29" s="40">
        <v>22251378</v>
      </c>
      <c r="HF29" s="52">
        <v>24244082</v>
      </c>
      <c r="HG29" s="40">
        <f>+HF29*3%</f>
        <v>727322.46</v>
      </c>
      <c r="HH29" s="40">
        <f>+HF29-HG29</f>
        <v>23516759.539999999</v>
      </c>
      <c r="HI29" s="40">
        <v>24886941</v>
      </c>
      <c r="HJ29" s="52">
        <v>26135228</v>
      </c>
      <c r="HK29" s="40">
        <f>+HJ29*3%</f>
        <v>784056.84</v>
      </c>
      <c r="HL29" s="40">
        <f>+HJ29-HK29</f>
        <v>25351171.16</v>
      </c>
      <c r="HM29" s="40">
        <v>21391872</v>
      </c>
      <c r="HN29" s="40">
        <v>18633989</v>
      </c>
      <c r="HO29" s="40">
        <f>+HN29*3%</f>
        <v>559019.66999999993</v>
      </c>
      <c r="HP29" s="44">
        <f>+HN29-HO29</f>
        <v>18074969.329999998</v>
      </c>
      <c r="HQ29" s="45">
        <f>+FU29+FY29+GC29+GG29+GK29+GO29+GS29+GW29+HA29+HE29+HI29+HM29</f>
        <v>266803150</v>
      </c>
      <c r="HR29" s="40">
        <f>+FV29+FZ29+GD29+GH29+GL29+GP29+GT29+GX29+HB29+HF29+HJ29+HN29</f>
        <v>261488642</v>
      </c>
      <c r="HS29" s="40">
        <f>+FW29+GA29+GE29+GI29+GM29+GQ29+GU29+GY29+HC29+HG29+HK29+HO29</f>
        <v>7844659.2599999988</v>
      </c>
      <c r="HT29" s="47">
        <f>+FX29+GB29+GF29+GJ29+GN29+GR29+GV29+GZ29+HD29+HH29+HL29+HP29</f>
        <v>253643982.74000001</v>
      </c>
      <c r="HU29" s="254">
        <v>21391872</v>
      </c>
      <c r="HV29" s="53">
        <v>18018158</v>
      </c>
      <c r="HW29" s="53">
        <f>+HV29*3%</f>
        <v>540544.74</v>
      </c>
      <c r="HX29" s="53">
        <f>+HV29-HW29</f>
        <v>17477613.260000002</v>
      </c>
      <c r="HY29" s="40">
        <v>22842203</v>
      </c>
      <c r="HZ29" s="40">
        <v>27451429</v>
      </c>
      <c r="IA29" s="40">
        <f>+HZ29*3%</f>
        <v>823542.87</v>
      </c>
      <c r="IB29" s="40">
        <f>+HZ29-IA29</f>
        <v>26627886.129999999</v>
      </c>
      <c r="IC29" s="40">
        <v>23694549</v>
      </c>
      <c r="ID29" s="40">
        <v>20471100</v>
      </c>
      <c r="IE29" s="40">
        <f>+ID29*3%</f>
        <v>614133</v>
      </c>
      <c r="IF29" s="40">
        <f>+ID29-IE29</f>
        <v>19856967</v>
      </c>
      <c r="IG29" s="40">
        <v>23105752</v>
      </c>
      <c r="IH29" s="40">
        <v>20652062</v>
      </c>
      <c r="II29" s="40">
        <f>+IH29*3%</f>
        <v>619561.86</v>
      </c>
      <c r="IJ29" s="40">
        <f>+IH29-II29</f>
        <v>20032500.140000001</v>
      </c>
      <c r="IK29" s="40">
        <v>18562061</v>
      </c>
      <c r="IL29" s="40">
        <v>20697634</v>
      </c>
      <c r="IM29" s="40">
        <f>+IL29*3%</f>
        <v>620929.02</v>
      </c>
      <c r="IN29" s="40">
        <f>+IL29-IM29</f>
        <v>20076704.98</v>
      </c>
      <c r="IO29" s="40">
        <v>23427462</v>
      </c>
      <c r="IP29" s="40">
        <v>24469460</v>
      </c>
      <c r="IQ29" s="40">
        <f>+IP29*3%</f>
        <v>734083.79999999993</v>
      </c>
      <c r="IR29" s="40">
        <f>+IP29-IQ29</f>
        <v>23735376.199999999</v>
      </c>
      <c r="IS29" s="40">
        <v>22747869</v>
      </c>
      <c r="IT29" s="40">
        <v>22020279</v>
      </c>
      <c r="IU29" s="40">
        <f>+IT29*3%</f>
        <v>660608.37</v>
      </c>
      <c r="IV29" s="40">
        <f>+IT29-IU29</f>
        <v>21359670.629999999</v>
      </c>
      <c r="IW29" s="40">
        <v>24252238</v>
      </c>
      <c r="IX29" s="40">
        <v>13204039</v>
      </c>
      <c r="IY29" s="40">
        <f>+IX29*3%</f>
        <v>396121.17</v>
      </c>
      <c r="IZ29" s="40">
        <f>+IX29-IY29</f>
        <v>12807917.83</v>
      </c>
      <c r="JA29" s="40">
        <v>22748421</v>
      </c>
      <c r="JB29" s="40">
        <v>30793910.309999999</v>
      </c>
      <c r="JC29" s="40">
        <f>+JB29*3%</f>
        <v>923817.30929999996</v>
      </c>
      <c r="JD29" s="40">
        <f>+JB29-JC29</f>
        <v>29870093.000699997</v>
      </c>
      <c r="JE29" s="40">
        <v>23092461</v>
      </c>
      <c r="JF29" s="40">
        <v>24590971</v>
      </c>
      <c r="JG29" s="40">
        <f>+JF29*3%</f>
        <v>737729.13</v>
      </c>
      <c r="JH29" s="40">
        <f>+JF29-JG29</f>
        <v>23853241.870000001</v>
      </c>
      <c r="JI29" s="40">
        <v>22022765</v>
      </c>
      <c r="JJ29" s="40">
        <v>22022464</v>
      </c>
      <c r="JK29" s="40">
        <f>+JJ29*3%</f>
        <v>660673.91999999993</v>
      </c>
      <c r="JL29" s="40">
        <f>+JJ29-JK29</f>
        <v>21361790.079999998</v>
      </c>
      <c r="JM29" s="40">
        <v>22403211</v>
      </c>
      <c r="JN29" s="40">
        <v>21844846</v>
      </c>
      <c r="JO29" s="40">
        <f>+JN29*3%</f>
        <v>655345.38</v>
      </c>
      <c r="JP29" s="44">
        <f>+JN29-JO29</f>
        <v>21189500.620000001</v>
      </c>
      <c r="JQ29" s="45">
        <f t="shared" si="63"/>
        <v>270290864</v>
      </c>
      <c r="JR29" s="45">
        <f t="shared" si="63"/>
        <v>266236352.31</v>
      </c>
      <c r="JS29" s="45">
        <f t="shared" si="63"/>
        <v>7987090.5692999987</v>
      </c>
      <c r="JT29" s="257">
        <f t="shared" si="63"/>
        <v>258249261.74070001</v>
      </c>
      <c r="JU29" s="48">
        <v>23560081</v>
      </c>
      <c r="JV29" s="40">
        <v>22061701</v>
      </c>
      <c r="JW29" s="40">
        <f>+JV29*3%</f>
        <v>661851.03</v>
      </c>
      <c r="JX29" s="40">
        <f>+JV29-JW29</f>
        <v>21399849.969999999</v>
      </c>
      <c r="JY29" s="40">
        <v>23576795</v>
      </c>
      <c r="JZ29" s="40">
        <v>28175535</v>
      </c>
      <c r="KA29" s="40">
        <f t="shared" ref="KA29:KA37" si="415">+JZ29*3%</f>
        <v>845266.04999999993</v>
      </c>
      <c r="KB29" s="40">
        <f t="shared" ref="KB29:KB40" si="416">+JZ29-KA29</f>
        <v>27330268.949999999</v>
      </c>
      <c r="KC29" s="40">
        <v>24521538</v>
      </c>
      <c r="KD29" s="40">
        <v>20809280</v>
      </c>
      <c r="KE29" s="40">
        <f t="shared" ref="KE29:KE37" si="417">+KD29*3%</f>
        <v>624278.4</v>
      </c>
      <c r="KF29" s="40">
        <f>+KD29-KE29</f>
        <v>20185001.600000001</v>
      </c>
      <c r="KG29" s="40">
        <v>24847455</v>
      </c>
      <c r="KH29" s="40">
        <v>31360984</v>
      </c>
      <c r="KI29" s="40">
        <f t="shared" ref="KI29:KI37" si="418">+KH29*3%</f>
        <v>940829.52</v>
      </c>
      <c r="KJ29" s="40">
        <f t="shared" ref="KJ29:KJ40" si="419">+KH29-KI29</f>
        <v>30420154.48</v>
      </c>
      <c r="KK29" s="40">
        <v>28665765</v>
      </c>
      <c r="KL29" s="40">
        <v>25771519</v>
      </c>
      <c r="KM29" s="40">
        <f t="shared" ref="KM29:KM37" si="420">+KL29*3%</f>
        <v>773145.57</v>
      </c>
      <c r="KN29" s="40">
        <f t="shared" ref="KN29:KN40" si="421">+KL29-KM29</f>
        <v>24998373.43</v>
      </c>
      <c r="KO29" s="40">
        <v>24351582</v>
      </c>
      <c r="KP29" s="40">
        <v>27510391</v>
      </c>
      <c r="KQ29" s="40">
        <f t="shared" ref="KQ29:KQ37" si="422">+KP29*3%</f>
        <v>825311.73</v>
      </c>
      <c r="KR29" s="40">
        <f t="shared" ref="KR29:KR40" si="423">+KP29-KQ29</f>
        <v>26685079.27</v>
      </c>
      <c r="KS29" s="40">
        <v>25950926</v>
      </c>
      <c r="KT29" s="40">
        <v>27156982</v>
      </c>
      <c r="KU29" s="40">
        <f t="shared" ref="KU29:KU37" si="424">+KT29*3%</f>
        <v>814709.46</v>
      </c>
      <c r="KV29" s="40">
        <f t="shared" ref="KV29:KV40" si="425">+KT29-KU29</f>
        <v>26342272.539999999</v>
      </c>
      <c r="KW29" s="40">
        <v>23638509</v>
      </c>
      <c r="KX29" s="40">
        <v>20410002</v>
      </c>
      <c r="KY29" s="40">
        <f>+KX29*3%</f>
        <v>612300.05999999994</v>
      </c>
      <c r="KZ29" s="40">
        <f>+KX29-KY29</f>
        <v>19797701.940000001</v>
      </c>
      <c r="LA29" s="40">
        <v>25066727</v>
      </c>
      <c r="LB29" s="40">
        <v>26740416</v>
      </c>
      <c r="LC29" s="40">
        <f t="shared" si="375"/>
        <v>802212.48</v>
      </c>
      <c r="LD29" s="40">
        <f t="shared" si="376"/>
        <v>25938203.52</v>
      </c>
      <c r="LE29" s="40">
        <v>24061137</v>
      </c>
      <c r="LF29" s="40">
        <v>20767553</v>
      </c>
      <c r="LG29" s="40">
        <f t="shared" si="377"/>
        <v>623026.59</v>
      </c>
      <c r="LH29" s="40">
        <f t="shared" si="378"/>
        <v>20144526.41</v>
      </c>
      <c r="LI29" s="40">
        <v>23927797</v>
      </c>
      <c r="LJ29" s="40">
        <v>23866807</v>
      </c>
      <c r="LK29" s="40">
        <f t="shared" si="379"/>
        <v>716004.21</v>
      </c>
      <c r="LL29" s="40">
        <f t="shared" si="380"/>
        <v>23150802.789999999</v>
      </c>
      <c r="LM29" s="40">
        <v>24654913</v>
      </c>
      <c r="LN29" s="40">
        <v>27940686</v>
      </c>
      <c r="LO29" s="40">
        <f t="shared" si="381"/>
        <v>838220.58</v>
      </c>
      <c r="LP29" s="44">
        <f t="shared" si="382"/>
        <v>27102465.420000002</v>
      </c>
      <c r="LQ29" s="45">
        <f t="shared" si="109"/>
        <v>296823225</v>
      </c>
      <c r="LR29" s="40">
        <f t="shared" si="109"/>
        <v>302571856</v>
      </c>
      <c r="LS29" s="40">
        <f t="shared" si="109"/>
        <v>9077155.6799999978</v>
      </c>
      <c r="LT29" s="47">
        <f t="shared" si="109"/>
        <v>293494700.31999999</v>
      </c>
      <c r="LU29" s="48">
        <v>26750735</v>
      </c>
      <c r="LV29" s="40">
        <v>23139698</v>
      </c>
      <c r="LW29" s="40">
        <f t="shared" si="383"/>
        <v>694190.94</v>
      </c>
      <c r="LX29" s="40">
        <f t="shared" si="384"/>
        <v>22445507.059999999</v>
      </c>
      <c r="LY29" s="40">
        <v>25265058</v>
      </c>
      <c r="LZ29" s="40">
        <v>28183063</v>
      </c>
      <c r="MA29" s="40">
        <f t="shared" si="385"/>
        <v>845491.89</v>
      </c>
      <c r="MB29" s="40">
        <f t="shared" si="386"/>
        <v>27337571.109999999</v>
      </c>
      <c r="MC29" s="40">
        <v>28183063</v>
      </c>
      <c r="MD29" s="40">
        <v>28183063</v>
      </c>
      <c r="ME29" s="40">
        <f t="shared" si="387"/>
        <v>845491.89</v>
      </c>
      <c r="MF29" s="40">
        <f t="shared" si="388"/>
        <v>27337571.109999999</v>
      </c>
      <c r="MG29" s="40">
        <v>26883245</v>
      </c>
      <c r="MH29" s="40">
        <v>25588394</v>
      </c>
      <c r="MI29" s="40">
        <f t="shared" si="363"/>
        <v>767651.82</v>
      </c>
      <c r="MJ29" s="40">
        <f t="shared" si="364"/>
        <v>24820742.18</v>
      </c>
      <c r="MK29" s="40">
        <v>25379735</v>
      </c>
      <c r="ML29" s="40">
        <v>18511672</v>
      </c>
      <c r="MM29" s="40">
        <f t="shared" si="334"/>
        <v>555350.16</v>
      </c>
      <c r="MN29" s="40">
        <f t="shared" si="335"/>
        <v>17956321.84</v>
      </c>
      <c r="MO29" s="40">
        <v>25306765</v>
      </c>
      <c r="MP29" s="40">
        <v>30699628</v>
      </c>
      <c r="MQ29" s="40">
        <f t="shared" si="336"/>
        <v>920988.84</v>
      </c>
      <c r="MR29" s="40">
        <f t="shared" si="337"/>
        <v>29778639.16</v>
      </c>
      <c r="MS29" s="40">
        <v>24458793</v>
      </c>
      <c r="MT29" s="40">
        <v>27745542</v>
      </c>
      <c r="MU29" s="40">
        <f t="shared" si="338"/>
        <v>832366.26</v>
      </c>
      <c r="MV29" s="40">
        <f t="shared" si="339"/>
        <v>26913175.739999998</v>
      </c>
      <c r="MW29" s="40">
        <v>26278058</v>
      </c>
      <c r="MX29" s="40">
        <v>24468698</v>
      </c>
      <c r="MY29" s="40">
        <f t="shared" si="340"/>
        <v>734060.94</v>
      </c>
      <c r="MZ29" s="40">
        <f t="shared" si="341"/>
        <v>23734637.059999999</v>
      </c>
      <c r="NA29" s="40">
        <v>27014130</v>
      </c>
      <c r="NB29" s="40">
        <v>22546194</v>
      </c>
      <c r="NC29" s="40">
        <f t="shared" si="64"/>
        <v>676385.82</v>
      </c>
      <c r="ND29" s="40">
        <f t="shared" si="65"/>
        <v>21869808.18</v>
      </c>
      <c r="NE29" s="40">
        <v>26797871</v>
      </c>
      <c r="NF29" s="40">
        <v>26854573</v>
      </c>
      <c r="NG29" s="40">
        <f t="shared" si="66"/>
        <v>805637.19</v>
      </c>
      <c r="NH29" s="150">
        <f t="shared" si="411"/>
        <v>26048935.809999999</v>
      </c>
      <c r="NI29" s="40">
        <v>25329640</v>
      </c>
      <c r="NJ29" s="40">
        <v>27133847</v>
      </c>
      <c r="NK29" s="40">
        <f t="shared" si="367"/>
        <v>814015.40999999992</v>
      </c>
      <c r="NL29" s="150">
        <f t="shared" si="368"/>
        <v>26319831.59</v>
      </c>
      <c r="NM29" s="40">
        <v>26247902</v>
      </c>
      <c r="NN29" s="40">
        <v>23009257</v>
      </c>
      <c r="NO29" s="40">
        <f t="shared" si="369"/>
        <v>690277.71</v>
      </c>
      <c r="NP29" s="196">
        <f t="shared" si="370"/>
        <v>22318979.289999999</v>
      </c>
      <c r="NQ29" s="45">
        <f t="shared" si="24"/>
        <v>313894995</v>
      </c>
      <c r="NR29" s="48">
        <f t="shared" si="24"/>
        <v>306063629</v>
      </c>
      <c r="NS29" s="48">
        <f t="shared" si="301"/>
        <v>9181908.870000001</v>
      </c>
      <c r="NT29" s="57">
        <f t="shared" si="302"/>
        <v>296881720.13000005</v>
      </c>
      <c r="NU29" s="220">
        <v>32193924</v>
      </c>
      <c r="NV29" s="40">
        <v>32193924</v>
      </c>
      <c r="NW29" s="40">
        <f t="shared" si="389"/>
        <v>965817.72</v>
      </c>
      <c r="NX29" s="150">
        <f t="shared" si="390"/>
        <v>31228106.280000001</v>
      </c>
      <c r="NY29" s="40">
        <v>31949931</v>
      </c>
      <c r="NZ29" s="40">
        <v>32193934</v>
      </c>
      <c r="OA29" s="40">
        <f t="shared" si="391"/>
        <v>965818.02</v>
      </c>
      <c r="OB29" s="44">
        <f t="shared" si="392"/>
        <v>31228115.98</v>
      </c>
      <c r="OC29" s="40">
        <v>27620099</v>
      </c>
      <c r="OD29" s="40">
        <v>28414670</v>
      </c>
      <c r="OE29" s="40">
        <f t="shared" si="74"/>
        <v>852440.1</v>
      </c>
      <c r="OF29" s="44">
        <f>+OD29-OE29</f>
        <v>27562229.899999999</v>
      </c>
      <c r="OG29" s="187">
        <v>27085410</v>
      </c>
      <c r="OH29" s="40">
        <v>29087557.73</v>
      </c>
      <c r="OI29" s="40">
        <f t="shared" si="393"/>
        <v>872626.73190000001</v>
      </c>
      <c r="OJ29" s="47">
        <f t="shared" si="394"/>
        <v>28214930.998100001</v>
      </c>
      <c r="OK29" s="45">
        <v>26900036</v>
      </c>
      <c r="OL29" s="40">
        <v>26900036</v>
      </c>
      <c r="OM29" s="40">
        <f t="shared" si="395"/>
        <v>807001.08</v>
      </c>
      <c r="ON29" s="44">
        <f t="shared" si="396"/>
        <v>26093034.920000002</v>
      </c>
      <c r="OO29" s="45">
        <v>27814546</v>
      </c>
      <c r="OP29" s="40">
        <v>27810389</v>
      </c>
      <c r="OQ29" s="40">
        <f>+OP29*3%</f>
        <v>834311.66999999993</v>
      </c>
      <c r="OR29" s="47">
        <f>+OP29-OQ29</f>
        <v>26976077.329999998</v>
      </c>
      <c r="OS29" s="45">
        <v>27814546</v>
      </c>
      <c r="OT29" s="40">
        <v>25573082.469999999</v>
      </c>
      <c r="OU29" s="40">
        <f t="shared" si="397"/>
        <v>767192.47409999999</v>
      </c>
      <c r="OV29" s="44">
        <v>24805890</v>
      </c>
      <c r="OW29" s="45">
        <v>27793429</v>
      </c>
      <c r="OX29" s="40">
        <v>27793428.870000001</v>
      </c>
      <c r="OY29" s="40">
        <f t="shared" si="398"/>
        <v>833802.86609999998</v>
      </c>
      <c r="OZ29" s="44">
        <f t="shared" si="83"/>
        <v>26959626.003900003</v>
      </c>
      <c r="PA29" s="45">
        <v>29718244</v>
      </c>
      <c r="PB29" s="40">
        <v>31720388</v>
      </c>
      <c r="PC29" s="40">
        <f t="shared" si="399"/>
        <v>951611.64</v>
      </c>
      <c r="PD29" s="44">
        <f t="shared" si="85"/>
        <v>30768776.359999999</v>
      </c>
      <c r="PE29" s="45">
        <v>25528547.420000002</v>
      </c>
      <c r="PF29" s="40">
        <v>25528547.420000002</v>
      </c>
      <c r="PG29" s="40">
        <f t="shared" si="400"/>
        <v>765856.42260000005</v>
      </c>
      <c r="PH29" s="44">
        <f t="shared" si="401"/>
        <v>24762690.997400001</v>
      </c>
      <c r="PI29" s="40">
        <v>31019472</v>
      </c>
      <c r="PJ29" s="40">
        <v>31019472</v>
      </c>
      <c r="PK29" s="40">
        <f t="shared" ref="PK29" si="426">+PJ29*3%</f>
        <v>930584.15999999992</v>
      </c>
      <c r="PL29" s="44">
        <f t="shared" ref="PL29" si="427">+PJ29-PK29</f>
        <v>30088887.84</v>
      </c>
      <c r="PM29" s="45">
        <v>28204788</v>
      </c>
      <c r="PN29" s="45">
        <v>25937864.940000001</v>
      </c>
      <c r="PO29" s="45">
        <f>+PN29*3%</f>
        <v>778135.94819999998</v>
      </c>
      <c r="PP29" s="45">
        <f>+PN29-PO29</f>
        <v>25159728.991800003</v>
      </c>
      <c r="PQ29" s="45">
        <f t="shared" si="32"/>
        <v>343642972.42000002</v>
      </c>
      <c r="PR29" s="48">
        <f t="shared" si="33"/>
        <v>344173294.43000001</v>
      </c>
      <c r="PS29" s="48">
        <f t="shared" si="34"/>
        <v>10325198.832900001</v>
      </c>
      <c r="PT29" s="57">
        <f t="shared" si="35"/>
        <v>333848095.60119998</v>
      </c>
      <c r="PU29" s="48">
        <f t="shared" si="314"/>
        <v>313894995</v>
      </c>
      <c r="PV29" s="40">
        <f t="shared" si="315"/>
        <v>306063629</v>
      </c>
      <c r="PW29" s="40">
        <f t="shared" si="316"/>
        <v>9181908.870000001</v>
      </c>
      <c r="PX29" s="47">
        <f t="shared" si="317"/>
        <v>296881720.13000005</v>
      </c>
      <c r="PY29" s="48">
        <f t="shared" si="404"/>
        <v>296823225</v>
      </c>
      <c r="PZ29" s="40">
        <f t="shared" si="405"/>
        <v>302571856</v>
      </c>
      <c r="QA29" s="40">
        <f t="shared" si="406"/>
        <v>9077155.6799999978</v>
      </c>
      <c r="QB29" s="47">
        <f t="shared" si="407"/>
        <v>293494700.31999999</v>
      </c>
      <c r="QC29" s="48">
        <f t="shared" ref="QC29:QF35" si="428">+HU29+HY29+IC29+IG29+IK29+IO29+IS29+IW29+JA29+JE29+JI29+JM29</f>
        <v>270290864</v>
      </c>
      <c r="QD29" s="40">
        <f t="shared" si="428"/>
        <v>266236352.31</v>
      </c>
      <c r="QE29" s="40">
        <f t="shared" si="428"/>
        <v>7987090.5692999987</v>
      </c>
      <c r="QF29" s="40">
        <f t="shared" si="428"/>
        <v>258249261.74070001</v>
      </c>
      <c r="QG29" s="56">
        <f>+FU29+FY29+GC29+GG29+GK29+GO29+GS29+GW29+HA29+HE29+HI29+HM29</f>
        <v>266803150</v>
      </c>
      <c r="QH29" s="56">
        <f>+FV29+FZ29+GD29+GH29+GL29+GP29+GT29+GX29+HB29+HF29+HJ29+HN29</f>
        <v>261488642</v>
      </c>
      <c r="QI29" s="56">
        <f>+FW29+GA29+GE29+GI29+GM29+GQ29+GU29+GY29+HC29+HG29+HK29+HO29</f>
        <v>7844659.2599999988</v>
      </c>
      <c r="QJ29" s="56">
        <f>+FX29+GB29+GF29+GJ29+GN29+GR29+GV29+GZ29+HD29+HH29+HL29+HP29</f>
        <v>253643982.74000001</v>
      </c>
      <c r="QK29" s="56">
        <f>+(QC29/12)*12</f>
        <v>270290864</v>
      </c>
      <c r="QL29" s="56">
        <f>+(QD29/12)*12</f>
        <v>266236352.31</v>
      </c>
      <c r="QM29" s="56">
        <f>+(QE29/12)*12</f>
        <v>7987090.5692999978</v>
      </c>
      <c r="QN29" s="56">
        <f>+(QF29/12)*12</f>
        <v>258249261.74070001</v>
      </c>
      <c r="QO29" s="56">
        <f>+QC29*1.0562</f>
        <v>285481210.55680001</v>
      </c>
      <c r="QP29" s="56">
        <f>+QD29*1.0562</f>
        <v>281198835.30982202</v>
      </c>
      <c r="QQ29" s="55">
        <f>+QE29*1.0562</f>
        <v>8435965.0592946596</v>
      </c>
      <c r="QR29" s="61">
        <f>+QF29*1.0562</f>
        <v>272762870.25052738</v>
      </c>
      <c r="QS29" s="62">
        <f>+PY29*1.075</f>
        <v>319084966.875</v>
      </c>
      <c r="QT29" s="55">
        <f t="shared" si="329"/>
        <v>325264745.19999999</v>
      </c>
      <c r="QU29" s="55">
        <f t="shared" si="329"/>
        <v>9757942.3559999969</v>
      </c>
      <c r="QV29" s="61">
        <f t="shared" si="329"/>
        <v>315506802.84399998</v>
      </c>
      <c r="QW29" s="62">
        <v>28653441</v>
      </c>
      <c r="QX29" s="55">
        <v>28659240</v>
      </c>
      <c r="QY29" s="55">
        <f>+QX29*3%</f>
        <v>859777.2</v>
      </c>
      <c r="QZ29" s="61">
        <f>+QX29-QY29</f>
        <v>27799462.800000001</v>
      </c>
      <c r="RA29" s="149">
        <v>32055209</v>
      </c>
      <c r="RB29" s="55">
        <v>34002096.899999999</v>
      </c>
      <c r="RC29" s="55">
        <f t="shared" si="413"/>
        <v>1020062.9069999999</v>
      </c>
      <c r="RD29" s="61">
        <f t="shared" si="414"/>
        <v>32982033.992999997</v>
      </c>
      <c r="RE29" s="45">
        <v>29648827</v>
      </c>
      <c r="RF29" s="40">
        <v>31767275</v>
      </c>
      <c r="RG29" s="40">
        <f>+RF29*3%</f>
        <v>953018.25</v>
      </c>
      <c r="RH29" s="44">
        <f>+RF29-RG29</f>
        <v>30814256.75</v>
      </c>
      <c r="RI29" s="149">
        <v>31141281</v>
      </c>
      <c r="RJ29" s="54">
        <v>29022833</v>
      </c>
      <c r="RK29" s="54">
        <f>+RJ29*3%</f>
        <v>870684.99</v>
      </c>
      <c r="RL29" s="148">
        <f>+RJ29-RK29</f>
        <v>28152148.010000002</v>
      </c>
      <c r="RM29" s="149">
        <v>28601277</v>
      </c>
      <c r="RN29" s="54">
        <v>30282968.039999999</v>
      </c>
      <c r="RO29" s="54">
        <f>+RN29*3%</f>
        <v>908489.04119999998</v>
      </c>
      <c r="RP29" s="148">
        <f>+RN29-RO29</f>
        <v>29374478.998799998</v>
      </c>
      <c r="RQ29" s="149">
        <v>29339619</v>
      </c>
      <c r="RR29" s="54">
        <v>28004463</v>
      </c>
      <c r="RS29" s="54">
        <f>+RR29*3%</f>
        <v>840133.89</v>
      </c>
      <c r="RT29" s="335">
        <f>+RR29-RS29</f>
        <v>27164329.109999999</v>
      </c>
      <c r="RU29" s="217">
        <v>29129337</v>
      </c>
      <c r="RV29" s="54">
        <v>24229332</v>
      </c>
      <c r="RW29" s="54">
        <f>+RV29*3%</f>
        <v>726879.96</v>
      </c>
      <c r="RX29" s="335">
        <f>+RV29-RW29</f>
        <v>23502452.039999999</v>
      </c>
      <c r="RY29" s="149">
        <v>34940649</v>
      </c>
      <c r="RZ29" s="54">
        <v>30200053</v>
      </c>
      <c r="SA29" s="54">
        <f>+RZ29*3%</f>
        <v>906001.59</v>
      </c>
      <c r="SB29" s="44">
        <f>+RZ29-SA29</f>
        <v>29294051.41</v>
      </c>
      <c r="SC29" s="149">
        <v>30700909.280000001</v>
      </c>
      <c r="SD29" s="54">
        <v>30700909</v>
      </c>
      <c r="SE29" s="54">
        <f>+SD29*3%</f>
        <v>921027.27</v>
      </c>
      <c r="SF29" s="148">
        <f>+SD29-SE29</f>
        <v>29779881.73</v>
      </c>
      <c r="SG29" s="45">
        <v>31055435</v>
      </c>
      <c r="SH29" s="54">
        <v>31058281</v>
      </c>
      <c r="SI29" s="40">
        <f t="shared" si="408"/>
        <v>931748.42999999993</v>
      </c>
      <c r="SJ29" s="45">
        <f t="shared" si="409"/>
        <v>30126532.57</v>
      </c>
      <c r="SK29" s="45">
        <v>31717188</v>
      </c>
      <c r="SL29" s="54">
        <v>31717188</v>
      </c>
      <c r="SM29" s="40">
        <f t="shared" si="371"/>
        <v>951515.64</v>
      </c>
      <c r="SN29" s="386">
        <f t="shared" si="372"/>
        <v>30765672.359999999</v>
      </c>
      <c r="SO29" s="372">
        <v>26671127</v>
      </c>
      <c r="SP29" s="40">
        <v>26671127</v>
      </c>
      <c r="SQ29" s="40">
        <f t="shared" si="373"/>
        <v>800133.80999999994</v>
      </c>
      <c r="SR29" s="388">
        <f t="shared" si="374"/>
        <v>25870993.190000001</v>
      </c>
      <c r="SS29" s="405">
        <v>29650928</v>
      </c>
      <c r="ST29" s="387">
        <v>29650928</v>
      </c>
      <c r="SU29" s="40">
        <f t="shared" si="410"/>
        <v>889527.84</v>
      </c>
      <c r="SV29" s="44">
        <f t="shared" si="97"/>
        <v>28761400.16</v>
      </c>
      <c r="SW29" s="271">
        <v>31446227</v>
      </c>
      <c r="SX29" s="40">
        <f>+SW29</f>
        <v>31446227</v>
      </c>
      <c r="SY29" s="40">
        <f>+SX29*3%</f>
        <v>943386.80999999994</v>
      </c>
      <c r="SZ29" s="408">
        <f>+SX29-SY29</f>
        <v>30502840.190000001</v>
      </c>
      <c r="TA29" s="48">
        <f t="shared" si="295"/>
        <v>363654299.27999997</v>
      </c>
      <c r="TB29" s="48">
        <f t="shared" si="296"/>
        <v>356315765.94</v>
      </c>
      <c r="TC29" s="48">
        <f t="shared" si="297"/>
        <v>10689472.9782</v>
      </c>
      <c r="TD29" s="48">
        <f t="shared" si="298"/>
        <v>345626292.96180004</v>
      </c>
      <c r="TE29" s="58">
        <f t="shared" si="322"/>
        <v>337437119.625</v>
      </c>
      <c r="TF29" s="56">
        <f t="shared" si="323"/>
        <v>329018401.17500001</v>
      </c>
      <c r="TG29" s="56">
        <f t="shared" si="324"/>
        <v>9870552.0352500007</v>
      </c>
      <c r="TH29" s="59">
        <f t="shared" si="325"/>
        <v>319147849.13975006</v>
      </c>
      <c r="TI29" s="62">
        <f t="shared" si="304"/>
        <v>353264975.64776003</v>
      </c>
      <c r="TJ29" s="55"/>
      <c r="TK29" s="55">
        <f t="shared" si="305"/>
        <v>353810146.67404002</v>
      </c>
      <c r="TL29" s="55"/>
      <c r="TM29" s="55">
        <f t="shared" si="306"/>
        <v>10614304.400221201</v>
      </c>
      <c r="TN29" s="55"/>
      <c r="TO29" s="55">
        <f t="shared" si="307"/>
        <v>343195842.27803361</v>
      </c>
      <c r="TP29" s="339"/>
      <c r="TQ29" s="217">
        <f t="shared" si="270"/>
        <v>374563928.25839996</v>
      </c>
      <c r="TR29" s="54">
        <f t="shared" si="271"/>
        <v>367005238.91820002</v>
      </c>
      <c r="TS29" s="54">
        <f t="shared" si="272"/>
        <v>11010157.167546</v>
      </c>
      <c r="TT29" s="335">
        <f t="shared" si="273"/>
        <v>355995081.75065404</v>
      </c>
    </row>
    <row r="30" spans="1:541" x14ac:dyDescent="0.25">
      <c r="A30" s="351">
        <f t="shared" si="313"/>
        <v>25</v>
      </c>
      <c r="B30" s="44" t="s">
        <v>59</v>
      </c>
      <c r="C30" s="367">
        <v>85</v>
      </c>
      <c r="D30" s="421">
        <v>9013027270</v>
      </c>
      <c r="E30" s="359"/>
      <c r="F30" s="40"/>
      <c r="G30" s="40"/>
      <c r="H30" s="40"/>
      <c r="I30" s="40"/>
      <c r="J30" s="40"/>
      <c r="K30" s="43"/>
      <c r="L30" s="40"/>
      <c r="M30" s="40"/>
      <c r="N30" s="40"/>
      <c r="O30" s="40"/>
      <c r="P30" s="47"/>
      <c r="Q30" s="48"/>
      <c r="R30" s="40"/>
      <c r="S30" s="40"/>
      <c r="T30" s="40"/>
      <c r="U30" s="40"/>
      <c r="V30" s="40"/>
      <c r="W30" s="40"/>
      <c r="X30" s="40"/>
      <c r="Y30" s="40"/>
      <c r="Z30" s="40"/>
      <c r="AA30" s="43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3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3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3"/>
      <c r="BL30" s="40"/>
      <c r="BM30" s="40"/>
      <c r="BN30" s="40"/>
      <c r="BO30" s="40"/>
      <c r="BP30" s="44"/>
      <c r="BQ30" s="45"/>
      <c r="BR30" s="40"/>
      <c r="BS30" s="40"/>
      <c r="BT30" s="47"/>
      <c r="BU30" s="48"/>
      <c r="BV30" s="40"/>
      <c r="BW30" s="40"/>
      <c r="BX30" s="40"/>
      <c r="BY30" s="40"/>
      <c r="BZ30" s="40"/>
      <c r="CA30" s="43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4"/>
      <c r="DQ30" s="245"/>
      <c r="DR30" s="46"/>
      <c r="DS30" s="46"/>
      <c r="DT30" s="246"/>
      <c r="DU30" s="244"/>
      <c r="DV30" s="40"/>
      <c r="DW30" s="46"/>
      <c r="DX30" s="46"/>
      <c r="DY30" s="40"/>
      <c r="DZ30" s="40"/>
      <c r="EA30" s="40"/>
      <c r="EB30" s="40"/>
      <c r="EC30" s="40"/>
      <c r="ED30" s="40"/>
      <c r="EE30" s="46"/>
      <c r="EF30" s="46"/>
      <c r="EG30" s="40"/>
      <c r="EH30" s="40"/>
      <c r="EI30" s="40"/>
      <c r="EJ30" s="40"/>
      <c r="EK30" s="40"/>
      <c r="EL30" s="40"/>
      <c r="EM30" s="46"/>
      <c r="EN30" s="46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2"/>
      <c r="FN30" s="40"/>
      <c r="FO30" s="40"/>
      <c r="FP30" s="44"/>
      <c r="FQ30" s="232"/>
      <c r="FR30" s="40"/>
      <c r="FS30" s="40"/>
      <c r="FT30" s="47"/>
      <c r="FU30" s="48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103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52"/>
      <c r="GY30" s="40"/>
      <c r="GZ30" s="40"/>
      <c r="HA30" s="40"/>
      <c r="HB30" s="52"/>
      <c r="HC30" s="40"/>
      <c r="HD30" s="40"/>
      <c r="HE30" s="40"/>
      <c r="HF30" s="52"/>
      <c r="HG30" s="40"/>
      <c r="HH30" s="40"/>
      <c r="HI30" s="40"/>
      <c r="HJ30" s="52"/>
      <c r="HK30" s="40"/>
      <c r="HL30" s="40"/>
      <c r="HM30" s="40"/>
      <c r="HN30" s="40"/>
      <c r="HO30" s="40"/>
      <c r="HP30" s="44"/>
      <c r="HQ30" s="45"/>
      <c r="HR30" s="40"/>
      <c r="HS30" s="40"/>
      <c r="HT30" s="47"/>
      <c r="HU30" s="254"/>
      <c r="HV30" s="53"/>
      <c r="HW30" s="53"/>
      <c r="HX30" s="53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  <c r="IU30" s="40"/>
      <c r="IV30" s="40"/>
      <c r="IW30" s="40"/>
      <c r="IX30" s="40"/>
      <c r="IY30" s="40"/>
      <c r="IZ30" s="40"/>
      <c r="JA30" s="40"/>
      <c r="JB30" s="40"/>
      <c r="JC30" s="40"/>
      <c r="JD30" s="40"/>
      <c r="JE30" s="40"/>
      <c r="JF30" s="40"/>
      <c r="JG30" s="40"/>
      <c r="JH30" s="40"/>
      <c r="JI30" s="40"/>
      <c r="JJ30" s="40"/>
      <c r="JK30" s="40"/>
      <c r="JL30" s="40"/>
      <c r="JM30" s="40"/>
      <c r="JN30" s="40"/>
      <c r="JO30" s="40"/>
      <c r="JP30" s="44"/>
      <c r="JQ30" s="45">
        <f t="shared" si="63"/>
        <v>0</v>
      </c>
      <c r="JR30" s="45">
        <f t="shared" si="63"/>
        <v>0</v>
      </c>
      <c r="JS30" s="45">
        <f t="shared" si="63"/>
        <v>0</v>
      </c>
      <c r="JT30" s="257">
        <f t="shared" si="63"/>
        <v>0</v>
      </c>
      <c r="JU30" s="48"/>
      <c r="JV30" s="40"/>
      <c r="JW30" s="40"/>
      <c r="JX30" s="40"/>
      <c r="JY30" s="40"/>
      <c r="JZ30" s="40"/>
      <c r="KA30" s="40">
        <f t="shared" si="415"/>
        <v>0</v>
      </c>
      <c r="KB30" s="40">
        <f t="shared" si="416"/>
        <v>0</v>
      </c>
      <c r="KC30" s="40">
        <v>4987097</v>
      </c>
      <c r="KD30" s="40">
        <v>4987097</v>
      </c>
      <c r="KE30" s="40">
        <f t="shared" si="417"/>
        <v>149612.91</v>
      </c>
      <c r="KF30" s="66">
        <f>+KD30-KE30</f>
        <v>4837484.09</v>
      </c>
      <c r="KG30" s="40">
        <v>5862338</v>
      </c>
      <c r="KH30" s="40">
        <v>5862338</v>
      </c>
      <c r="KI30" s="40">
        <f t="shared" si="418"/>
        <v>175870.13999999998</v>
      </c>
      <c r="KJ30" s="66">
        <f t="shared" si="419"/>
        <v>5686467.8600000003</v>
      </c>
      <c r="KK30" s="40">
        <v>1913104</v>
      </c>
      <c r="KL30" s="40">
        <v>1913104</v>
      </c>
      <c r="KM30" s="40">
        <f t="shared" si="420"/>
        <v>57393.119999999995</v>
      </c>
      <c r="KN30" s="66">
        <f t="shared" si="421"/>
        <v>1855710.88</v>
      </c>
      <c r="KO30" s="40">
        <v>2371454.73</v>
      </c>
      <c r="KP30" s="40">
        <v>2371454.73</v>
      </c>
      <c r="KQ30" s="40">
        <f t="shared" si="422"/>
        <v>71143.641900000002</v>
      </c>
      <c r="KR30" s="40">
        <f t="shared" si="423"/>
        <v>2300311.0880999998</v>
      </c>
      <c r="KS30" s="40">
        <v>4434409.66</v>
      </c>
      <c r="KT30" s="40">
        <v>4434409.66</v>
      </c>
      <c r="KU30" s="40">
        <f t="shared" si="424"/>
        <v>133032.2898</v>
      </c>
      <c r="KV30" s="40">
        <f t="shared" si="425"/>
        <v>4301377.3701999998</v>
      </c>
      <c r="KW30" s="40">
        <v>5427380.2300000004</v>
      </c>
      <c r="KX30" s="40">
        <v>5427377</v>
      </c>
      <c r="KY30" s="40">
        <f>+KX30*3%</f>
        <v>162821.31</v>
      </c>
      <c r="KZ30" s="40">
        <f>+KX30-KY30</f>
        <v>5264555.6900000004</v>
      </c>
      <c r="LA30" s="40">
        <v>741891.36</v>
      </c>
      <c r="LB30" s="40">
        <v>741891.36</v>
      </c>
      <c r="LC30" s="40">
        <f t="shared" si="375"/>
        <v>22256.7408</v>
      </c>
      <c r="LD30" s="150">
        <f t="shared" si="376"/>
        <v>719634.61919999996</v>
      </c>
      <c r="LE30" s="40">
        <v>2777770.62</v>
      </c>
      <c r="LF30" s="40">
        <v>2777770.62</v>
      </c>
      <c r="LG30" s="40">
        <f t="shared" si="377"/>
        <v>83333.118600000002</v>
      </c>
      <c r="LH30" s="66">
        <f t="shared" si="378"/>
        <v>2694437.5014</v>
      </c>
      <c r="LI30" s="40">
        <v>3106273</v>
      </c>
      <c r="LJ30" s="40">
        <v>3106273</v>
      </c>
      <c r="LK30" s="40">
        <f t="shared" si="379"/>
        <v>93188.19</v>
      </c>
      <c r="LL30" s="40">
        <f t="shared" si="380"/>
        <v>3013084.81</v>
      </c>
      <c r="LM30" s="40">
        <v>3962877</v>
      </c>
      <c r="LN30" s="40">
        <v>3962877</v>
      </c>
      <c r="LO30" s="40">
        <f t="shared" si="381"/>
        <v>118886.31</v>
      </c>
      <c r="LP30" s="44">
        <f t="shared" si="382"/>
        <v>3843990.69</v>
      </c>
      <c r="LQ30" s="45">
        <f t="shared" si="109"/>
        <v>35584595.600000001</v>
      </c>
      <c r="LR30" s="40">
        <f t="shared" si="109"/>
        <v>35584592.370000005</v>
      </c>
      <c r="LS30" s="40">
        <f t="shared" si="109"/>
        <v>1067537.7711000002</v>
      </c>
      <c r="LT30" s="47">
        <f t="shared" si="109"/>
        <v>34517054.598899998</v>
      </c>
      <c r="LU30" s="48">
        <v>3005809</v>
      </c>
      <c r="LV30" s="40">
        <v>3005809</v>
      </c>
      <c r="LW30" s="40">
        <f t="shared" si="383"/>
        <v>90174.26999999999</v>
      </c>
      <c r="LX30" s="40">
        <f t="shared" si="384"/>
        <v>2915634.73</v>
      </c>
      <c r="LY30" s="40">
        <v>2949675</v>
      </c>
      <c r="LZ30" s="40">
        <v>2949675</v>
      </c>
      <c r="MA30" s="40">
        <f t="shared" si="385"/>
        <v>88490.25</v>
      </c>
      <c r="MB30" s="40">
        <f t="shared" si="386"/>
        <v>2861184.75</v>
      </c>
      <c r="MC30" s="40">
        <v>4215422</v>
      </c>
      <c r="MD30" s="40">
        <v>3513608</v>
      </c>
      <c r="ME30" s="40">
        <f t="shared" si="387"/>
        <v>105408.23999999999</v>
      </c>
      <c r="MF30" s="40">
        <f t="shared" si="388"/>
        <v>3408199.76</v>
      </c>
      <c r="MG30" s="40">
        <v>2852725</v>
      </c>
      <c r="MH30" s="40">
        <v>2852725</v>
      </c>
      <c r="MI30" s="40">
        <f t="shared" si="363"/>
        <v>85581.75</v>
      </c>
      <c r="MJ30" s="40">
        <f t="shared" si="364"/>
        <v>2767143.25</v>
      </c>
      <c r="MK30" s="40">
        <v>4305510</v>
      </c>
      <c r="ML30" s="40">
        <v>3967791</v>
      </c>
      <c r="MM30" s="40">
        <f t="shared" si="334"/>
        <v>119033.73</v>
      </c>
      <c r="MN30" s="40">
        <f t="shared" si="335"/>
        <v>3848757.27</v>
      </c>
      <c r="MO30" s="40">
        <v>4960602.88</v>
      </c>
      <c r="MP30" s="40">
        <v>4331831</v>
      </c>
      <c r="MQ30" s="40">
        <f t="shared" si="336"/>
        <v>129954.93</v>
      </c>
      <c r="MR30" s="40">
        <f t="shared" si="337"/>
        <v>4201876.07</v>
      </c>
      <c r="MS30" s="40">
        <v>4609967.93</v>
      </c>
      <c r="MT30" s="40">
        <v>4597502.55</v>
      </c>
      <c r="MU30" s="40">
        <f t="shared" si="338"/>
        <v>137925.0765</v>
      </c>
      <c r="MV30" s="93">
        <f t="shared" si="339"/>
        <v>4459577.4734999994</v>
      </c>
      <c r="MW30" s="40">
        <v>3967835.53</v>
      </c>
      <c r="MX30" s="40">
        <v>5321090.38</v>
      </c>
      <c r="MY30" s="40">
        <f t="shared" si="340"/>
        <v>159632.7114</v>
      </c>
      <c r="MZ30" s="40">
        <f t="shared" si="341"/>
        <v>5161457.6685999995</v>
      </c>
      <c r="NA30" s="40">
        <v>4431219.0999999996</v>
      </c>
      <c r="NB30" s="40">
        <v>3182645</v>
      </c>
      <c r="NC30" s="40">
        <f t="shared" si="64"/>
        <v>95479.349999999991</v>
      </c>
      <c r="ND30" s="152">
        <f t="shared" si="65"/>
        <v>3087165.65</v>
      </c>
      <c r="NE30" s="40">
        <v>3898452.49</v>
      </c>
      <c r="NF30" s="40">
        <v>3898452.49</v>
      </c>
      <c r="NG30" s="40">
        <f t="shared" si="66"/>
        <v>116953.5747</v>
      </c>
      <c r="NH30" s="150">
        <f t="shared" si="411"/>
        <v>3781498.9153000005</v>
      </c>
      <c r="NI30" s="40">
        <v>3610131.83</v>
      </c>
      <c r="NJ30" s="40">
        <v>3610131.83</v>
      </c>
      <c r="NK30" s="40">
        <f t="shared" si="367"/>
        <v>108303.9549</v>
      </c>
      <c r="NL30" s="69">
        <f t="shared" si="368"/>
        <v>3501827.8751000003</v>
      </c>
      <c r="NM30" s="40">
        <v>3495597.78</v>
      </c>
      <c r="NN30" s="40">
        <v>3495597.78</v>
      </c>
      <c r="NO30" s="40">
        <f t="shared" si="369"/>
        <v>104867.93339999999</v>
      </c>
      <c r="NP30" s="196">
        <f t="shared" si="370"/>
        <v>3390729.8465999998</v>
      </c>
      <c r="NQ30" s="45">
        <f t="shared" si="24"/>
        <v>46302948.539999999</v>
      </c>
      <c r="NR30" s="48">
        <f t="shared" si="24"/>
        <v>44726859.030000001</v>
      </c>
      <c r="NS30" s="48">
        <f t="shared" si="301"/>
        <v>1341805.7708999999</v>
      </c>
      <c r="NT30" s="57">
        <f t="shared" si="302"/>
        <v>43385053.25909999</v>
      </c>
      <c r="NU30" s="48">
        <v>5062293.8099999996</v>
      </c>
      <c r="NV30" s="40">
        <v>5062293.8099999996</v>
      </c>
      <c r="NW30" s="40">
        <f t="shared" si="389"/>
        <v>151868.81429999997</v>
      </c>
      <c r="NX30" s="44">
        <f t="shared" si="390"/>
        <v>4910424.9956999999</v>
      </c>
      <c r="NY30" s="45">
        <v>5637801.3499999996</v>
      </c>
      <c r="NZ30" s="40">
        <v>5637801.3499999996</v>
      </c>
      <c r="OA30" s="40">
        <f t="shared" si="391"/>
        <v>169134.04049999997</v>
      </c>
      <c r="OB30" s="44">
        <f t="shared" si="392"/>
        <v>5468667.3094999995</v>
      </c>
      <c r="OC30" s="45">
        <v>5272646.09</v>
      </c>
      <c r="OD30" s="40">
        <v>5272646.09</v>
      </c>
      <c r="OE30" s="40">
        <f t="shared" si="74"/>
        <v>158179.38269999999</v>
      </c>
      <c r="OF30" s="44">
        <f>+OD30-OE30</f>
        <v>5114466.7072999999</v>
      </c>
      <c r="OG30" s="232">
        <v>5326439.46</v>
      </c>
      <c r="OH30" s="42">
        <v>5326439.46</v>
      </c>
      <c r="OI30" s="40">
        <f t="shared" si="393"/>
        <v>159793.1838</v>
      </c>
      <c r="OJ30" s="210">
        <f t="shared" si="394"/>
        <v>5166646.2762000002</v>
      </c>
      <c r="OK30" s="45">
        <v>6859310</v>
      </c>
      <c r="OL30" s="40">
        <v>6859310</v>
      </c>
      <c r="OM30" s="40">
        <f t="shared" si="395"/>
        <v>205779.3</v>
      </c>
      <c r="ON30" s="44">
        <f t="shared" si="396"/>
        <v>6653530.7000000002</v>
      </c>
      <c r="OO30" s="45">
        <v>5057429.79</v>
      </c>
      <c r="OP30" s="40">
        <v>5057429.79</v>
      </c>
      <c r="OQ30" s="40">
        <f t="shared" ref="OQ30:OQ37" si="429">+OP30*3%</f>
        <v>151722.89369999999</v>
      </c>
      <c r="OR30" s="265">
        <f t="shared" ref="OR30:OR37" si="430">+OP30-OQ30</f>
        <v>4905706.8963000001</v>
      </c>
      <c r="OS30" s="232">
        <v>6722129.4500000002</v>
      </c>
      <c r="OT30" s="42">
        <v>6722129.4500000002</v>
      </c>
      <c r="OU30" s="40">
        <f t="shared" si="397"/>
        <v>201663.8835</v>
      </c>
      <c r="OV30" s="211">
        <f t="shared" si="412"/>
        <v>6520465.5665000007</v>
      </c>
      <c r="OW30" s="45">
        <v>6831826.8099999996</v>
      </c>
      <c r="OX30" s="40">
        <v>6831826.8099999996</v>
      </c>
      <c r="OY30" s="40">
        <f t="shared" si="398"/>
        <v>204954.80429999999</v>
      </c>
      <c r="OZ30" s="44">
        <f t="shared" si="83"/>
        <v>6626872.0056999996</v>
      </c>
      <c r="PA30" s="232">
        <v>7378298.54</v>
      </c>
      <c r="PB30" s="42">
        <v>7378298.54</v>
      </c>
      <c r="PC30" s="40">
        <f t="shared" si="399"/>
        <v>221348.95619999999</v>
      </c>
      <c r="PD30" s="211">
        <f t="shared" si="85"/>
        <v>7156949.5838000001</v>
      </c>
      <c r="PE30" s="45">
        <v>7212400.1699999999</v>
      </c>
      <c r="PF30" s="45">
        <v>7212400.1699999999</v>
      </c>
      <c r="PG30" s="45">
        <f>+PF30*3%</f>
        <v>216372.00509999998</v>
      </c>
      <c r="PH30" s="211">
        <f>+PF30-PG30</f>
        <v>6996028.1649000002</v>
      </c>
      <c r="PI30" s="45">
        <v>6650025.0800000001</v>
      </c>
      <c r="PJ30" s="45">
        <v>6650025.0800000001</v>
      </c>
      <c r="PK30" s="45">
        <f>+PJ30*3%</f>
        <v>199500.7524</v>
      </c>
      <c r="PL30" s="211">
        <f>+PJ30-PK30</f>
        <v>6450524.3276000004</v>
      </c>
      <c r="PM30" s="232">
        <v>7137956.29</v>
      </c>
      <c r="PN30" s="232">
        <v>7137956.29</v>
      </c>
      <c r="PO30" s="45">
        <f>+PN30*3%</f>
        <v>214138.6887</v>
      </c>
      <c r="PP30" s="200">
        <f>+PN30-PO30</f>
        <v>6923817.6013000002</v>
      </c>
      <c r="PQ30" s="45">
        <f t="shared" si="32"/>
        <v>75148556.840000018</v>
      </c>
      <c r="PR30" s="48">
        <f t="shared" si="33"/>
        <v>75148556.840000018</v>
      </c>
      <c r="PS30" s="48">
        <f t="shared" si="34"/>
        <v>2254456.7051999993</v>
      </c>
      <c r="PT30" s="57">
        <f t="shared" si="35"/>
        <v>72894100.134800002</v>
      </c>
      <c r="PU30" s="48">
        <f t="shared" si="314"/>
        <v>46302948.539999999</v>
      </c>
      <c r="PV30" s="40">
        <f t="shared" si="315"/>
        <v>44726859.030000001</v>
      </c>
      <c r="PW30" s="40">
        <f t="shared" si="316"/>
        <v>1341805.7708999999</v>
      </c>
      <c r="PX30" s="47">
        <f t="shared" si="317"/>
        <v>43385053.25909999</v>
      </c>
      <c r="PY30" s="48">
        <f t="shared" si="404"/>
        <v>35584595.600000001</v>
      </c>
      <c r="PZ30" s="40">
        <f t="shared" si="405"/>
        <v>35584592.370000005</v>
      </c>
      <c r="QA30" s="40">
        <f t="shared" si="406"/>
        <v>1067537.7711000002</v>
      </c>
      <c r="QB30" s="47">
        <f t="shared" si="407"/>
        <v>34517054.598899998</v>
      </c>
      <c r="QC30" s="48">
        <f t="shared" si="428"/>
        <v>0</v>
      </c>
      <c r="QD30" s="40">
        <f t="shared" si="428"/>
        <v>0</v>
      </c>
      <c r="QE30" s="40">
        <f t="shared" si="428"/>
        <v>0</v>
      </c>
      <c r="QF30" s="40">
        <f t="shared" si="428"/>
        <v>0</v>
      </c>
      <c r="QG30" s="56"/>
      <c r="QH30" s="56"/>
      <c r="QI30" s="56"/>
      <c r="QJ30" s="56"/>
      <c r="QK30" s="56"/>
      <c r="QL30" s="56"/>
      <c r="QM30" s="56"/>
      <c r="QN30" s="56"/>
      <c r="QO30" s="56">
        <f t="shared" ref="QO30:QR32" si="431">+QC30*1.0562</f>
        <v>0</v>
      </c>
      <c r="QP30" s="56">
        <f t="shared" si="431"/>
        <v>0</v>
      </c>
      <c r="QQ30" s="55">
        <f t="shared" si="431"/>
        <v>0</v>
      </c>
      <c r="QR30" s="61">
        <f t="shared" si="431"/>
        <v>0</v>
      </c>
      <c r="QS30" s="62">
        <f>+PY30*1.075</f>
        <v>38253440.270000003</v>
      </c>
      <c r="QT30" s="55">
        <f t="shared" si="329"/>
        <v>38253436.797750004</v>
      </c>
      <c r="QU30" s="55">
        <f t="shared" si="329"/>
        <v>1147603.1039325001</v>
      </c>
      <c r="QV30" s="61">
        <f t="shared" si="329"/>
        <v>37105833.693817496</v>
      </c>
      <c r="QW30" s="45">
        <v>7958761</v>
      </c>
      <c r="QX30" s="40">
        <v>8142687</v>
      </c>
      <c r="QY30" s="40">
        <f>+QX30*3%</f>
        <v>244280.61</v>
      </c>
      <c r="QZ30" s="200">
        <f>+QX30-QY30</f>
        <v>7898406.3899999997</v>
      </c>
      <c r="RA30" s="45">
        <v>9123285</v>
      </c>
      <c r="RB30" s="40">
        <v>9123285</v>
      </c>
      <c r="RC30" s="40">
        <f>+RB30*3%</f>
        <v>273698.55</v>
      </c>
      <c r="RD30" s="200">
        <f t="shared" si="414"/>
        <v>8849586.4499999993</v>
      </c>
      <c r="RE30" s="45">
        <v>9030185</v>
      </c>
      <c r="RF30" s="40">
        <v>9030185</v>
      </c>
      <c r="RG30" s="40">
        <f>+RF30*3%</f>
        <v>270905.55</v>
      </c>
      <c r="RH30" s="200">
        <f>+RF30-RG30</f>
        <v>8759279.4499999993</v>
      </c>
      <c r="RI30" s="45">
        <v>9462320</v>
      </c>
      <c r="RJ30" s="40">
        <v>9462320</v>
      </c>
      <c r="RK30" s="40">
        <f>+RJ30*3%</f>
        <v>283869.59999999998</v>
      </c>
      <c r="RL30" s="299">
        <f>+RJ30-RK30</f>
        <v>9178450.4000000004</v>
      </c>
      <c r="RM30" s="149">
        <v>8666377</v>
      </c>
      <c r="RN30" s="54">
        <v>8666377</v>
      </c>
      <c r="RO30" s="54">
        <f>+RN30*3%</f>
        <v>259991.31</v>
      </c>
      <c r="RP30" s="312">
        <f>+RN30-RO30</f>
        <v>8406385.6899999995</v>
      </c>
      <c r="RQ30" s="45">
        <v>9372231</v>
      </c>
      <c r="RR30" s="40">
        <v>9372231</v>
      </c>
      <c r="RS30" s="40">
        <f>+RR30*3%</f>
        <v>281166.93</v>
      </c>
      <c r="RT30" s="352">
        <f>+RR30-RS30</f>
        <v>9091064.0700000003</v>
      </c>
      <c r="RU30" s="48">
        <v>10251724</v>
      </c>
      <c r="RV30" s="45">
        <v>10251724</v>
      </c>
      <c r="RW30" s="45">
        <f>+RV30*3%</f>
        <v>307551.71999999997</v>
      </c>
      <c r="RX30" s="337">
        <f>+RV30-RW30</f>
        <v>9944172.2799999993</v>
      </c>
      <c r="RY30" s="45">
        <v>11078103</v>
      </c>
      <c r="RZ30" s="40">
        <v>11078103</v>
      </c>
      <c r="SA30" s="40">
        <f>+RZ30*3%</f>
        <v>332343.08999999997</v>
      </c>
      <c r="SB30" s="337">
        <f>+RZ30-SA30</f>
        <v>10745759.91</v>
      </c>
      <c r="SC30" s="45">
        <v>10977559</v>
      </c>
      <c r="SD30" s="40">
        <v>10977559</v>
      </c>
      <c r="SE30" s="40">
        <f>+SD30*3%</f>
        <v>329326.76999999996</v>
      </c>
      <c r="SF30" s="337">
        <f>+SD30-SE30</f>
        <v>10648232.23</v>
      </c>
      <c r="SG30" s="45">
        <v>9915876</v>
      </c>
      <c r="SH30" s="40">
        <v>9915876</v>
      </c>
      <c r="SI30" s="40">
        <f t="shared" si="408"/>
        <v>297476.27999999997</v>
      </c>
      <c r="SJ30" s="312">
        <f t="shared" si="409"/>
        <v>9618399.7200000007</v>
      </c>
      <c r="SK30" s="45">
        <v>8630063</v>
      </c>
      <c r="SL30" s="40">
        <v>8630063</v>
      </c>
      <c r="SM30" s="40">
        <f t="shared" si="371"/>
        <v>258901.88999999998</v>
      </c>
      <c r="SN30" s="312">
        <f t="shared" si="372"/>
        <v>8371161.1100000003</v>
      </c>
      <c r="SO30" s="187">
        <v>7102056</v>
      </c>
      <c r="SP30" s="152">
        <v>7102056</v>
      </c>
      <c r="SQ30" s="152">
        <f t="shared" si="373"/>
        <v>213061.68</v>
      </c>
      <c r="SR30" s="312">
        <f t="shared" si="374"/>
        <v>6888994.3200000003</v>
      </c>
      <c r="SS30" s="187">
        <v>10219804</v>
      </c>
      <c r="ST30" s="152">
        <v>10219804</v>
      </c>
      <c r="SU30" s="152">
        <f t="shared" si="410"/>
        <v>306594.12</v>
      </c>
      <c r="SV30" s="312">
        <f t="shared" si="97"/>
        <v>9913209.8800000008</v>
      </c>
      <c r="SW30" s="403"/>
      <c r="SX30" s="147"/>
      <c r="SY30" s="147"/>
      <c r="SZ30" s="404"/>
      <c r="TA30" s="48">
        <f t="shared" si="295"/>
        <v>111568540</v>
      </c>
      <c r="TB30" s="48">
        <f t="shared" si="296"/>
        <v>111752466</v>
      </c>
      <c r="TC30" s="48">
        <f t="shared" si="297"/>
        <v>3352573.98</v>
      </c>
      <c r="TD30" s="48">
        <f t="shared" si="298"/>
        <v>108399892.02000001</v>
      </c>
      <c r="TE30" s="58">
        <f t="shared" si="322"/>
        <v>49775669.680499993</v>
      </c>
      <c r="TF30" s="56">
        <f t="shared" si="323"/>
        <v>48081373.457249999</v>
      </c>
      <c r="TG30" s="56">
        <f t="shared" si="324"/>
        <v>1442441.2037174997</v>
      </c>
      <c r="TH30" s="59">
        <f t="shared" si="325"/>
        <v>46638932.253532484</v>
      </c>
      <c r="TI30" s="62">
        <f t="shared" si="304"/>
        <v>77252716.431520015</v>
      </c>
      <c r="TJ30" s="55"/>
      <c r="TK30" s="55">
        <f t="shared" si="305"/>
        <v>77252716.431520015</v>
      </c>
      <c r="TL30" s="55"/>
      <c r="TM30" s="55">
        <f t="shared" si="306"/>
        <v>2317581.4929455994</v>
      </c>
      <c r="TN30" s="55"/>
      <c r="TO30" s="55">
        <f t="shared" si="307"/>
        <v>74935134.938574404</v>
      </c>
      <c r="TP30" s="339"/>
      <c r="TQ30" s="217">
        <f t="shared" si="270"/>
        <v>114915596.2</v>
      </c>
      <c r="TR30" s="54">
        <f t="shared" si="271"/>
        <v>115105039.98</v>
      </c>
      <c r="TS30" s="54">
        <f t="shared" si="272"/>
        <v>3453151.1994000003</v>
      </c>
      <c r="TT30" s="335">
        <f t="shared" si="273"/>
        <v>111651888.78060001</v>
      </c>
    </row>
    <row r="31" spans="1:541" x14ac:dyDescent="0.25">
      <c r="A31" s="346">
        <f t="shared" si="313"/>
        <v>26</v>
      </c>
      <c r="B31" s="227" t="s">
        <v>69</v>
      </c>
      <c r="C31" s="367">
        <v>2</v>
      </c>
      <c r="D31" s="421">
        <v>9003414831</v>
      </c>
      <c r="E31" s="48"/>
      <c r="F31" s="40"/>
      <c r="G31" s="40"/>
      <c r="H31" s="40"/>
      <c r="I31" s="40"/>
      <c r="J31" s="40"/>
      <c r="K31" s="43"/>
      <c r="L31" s="40"/>
      <c r="M31" s="40"/>
      <c r="N31" s="40"/>
      <c r="O31" s="40"/>
      <c r="P31" s="47"/>
      <c r="Q31" s="48"/>
      <c r="R31" s="40">
        <f t="shared" ref="R31:R40" si="432">+F31+J31+N31</f>
        <v>0</v>
      </c>
      <c r="S31" s="40">
        <f t="shared" ref="S31:S40" si="433">+G31+K31+O31</f>
        <v>0</v>
      </c>
      <c r="T31" s="40">
        <f t="shared" ref="T31:T40" si="434">+H31+L31+P31</f>
        <v>0</v>
      </c>
      <c r="U31" s="40"/>
      <c r="V31" s="46"/>
      <c r="W31" s="46">
        <f t="shared" ref="W31:W37" si="435">+V31*3%</f>
        <v>0</v>
      </c>
      <c r="X31" s="46">
        <f t="shared" ref="X31:X37" si="436">+V31-W31</f>
        <v>0</v>
      </c>
      <c r="Y31" s="40"/>
      <c r="Z31" s="46"/>
      <c r="AA31" s="49">
        <f t="shared" ref="AA31:AA37" si="437">+Z31*3%</f>
        <v>0</v>
      </c>
      <c r="AB31" s="46">
        <f t="shared" ref="AB31:AB37" si="438">+Z31-AA31</f>
        <v>0</v>
      </c>
      <c r="AC31" s="40"/>
      <c r="AD31" s="40"/>
      <c r="AE31" s="46">
        <f t="shared" ref="AE31:AE37" si="439">+AD31*3%</f>
        <v>0</v>
      </c>
      <c r="AF31" s="46">
        <f t="shared" ref="AF31:AF37" si="440">+AD31-AE31</f>
        <v>0</v>
      </c>
      <c r="AG31" s="40"/>
      <c r="AH31" s="46"/>
      <c r="AI31" s="46">
        <f t="shared" ref="AI31:AI37" si="441">+AH31*3%</f>
        <v>0</v>
      </c>
      <c r="AJ31" s="46">
        <f t="shared" ref="AJ31:AJ37" si="442">+AH31-AI31</f>
        <v>0</v>
      </c>
      <c r="AK31" s="40"/>
      <c r="AL31" s="46"/>
      <c r="AM31" s="49">
        <f t="shared" ref="AM31:AM37" si="443">+AL31*3%</f>
        <v>0</v>
      </c>
      <c r="AN31" s="46">
        <f t="shared" ref="AN31:AN37" si="444">+AL31-AM31</f>
        <v>0</v>
      </c>
      <c r="AO31" s="40"/>
      <c r="AP31" s="46"/>
      <c r="AQ31" s="46">
        <f t="shared" ref="AQ31:AQ37" si="445">+AP31*3%</f>
        <v>0</v>
      </c>
      <c r="AR31" s="46">
        <f t="shared" ref="AR31:AR37" si="446">+AP31-AQ31</f>
        <v>0</v>
      </c>
      <c r="AS31" s="40"/>
      <c r="AT31" s="46"/>
      <c r="AU31" s="40">
        <f t="shared" ref="AU31:AU37" si="447">+AT31*3%</f>
        <v>0</v>
      </c>
      <c r="AV31" s="40">
        <f t="shared" ref="AV31:AV37" si="448">+AT31-AU31</f>
        <v>0</v>
      </c>
      <c r="AW31" s="40"/>
      <c r="AX31" s="46"/>
      <c r="AY31" s="49">
        <f t="shared" ref="AY31:AY37" si="449">+AX31*3%</f>
        <v>0</v>
      </c>
      <c r="AZ31" s="46">
        <f t="shared" ref="AZ31:AZ37" si="450">+AX31-AY31</f>
        <v>0</v>
      </c>
      <c r="BA31" s="40"/>
      <c r="BB31" s="46"/>
      <c r="BC31" s="46">
        <f t="shared" ref="BC31:BC37" si="451">+BB31*3%</f>
        <v>0</v>
      </c>
      <c r="BD31" s="46">
        <f t="shared" ref="BD31:BD37" si="452">+BB31-BC31</f>
        <v>0</v>
      </c>
      <c r="BE31" s="40"/>
      <c r="BF31" s="46"/>
      <c r="BG31" s="46">
        <f t="shared" ref="BG31:BG37" si="453">+BF31*3%</f>
        <v>0</v>
      </c>
      <c r="BH31" s="46">
        <f t="shared" ref="BH31:BH37" si="454">+BF31-BG31</f>
        <v>0</v>
      </c>
      <c r="BI31" s="40"/>
      <c r="BJ31" s="46"/>
      <c r="BK31" s="49">
        <f t="shared" ref="BK31:BK37" si="455">+BJ31*3%</f>
        <v>0</v>
      </c>
      <c r="BL31" s="46">
        <f t="shared" ref="BL31:BL37" si="456">+BJ31-BK31</f>
        <v>0</v>
      </c>
      <c r="BM31" s="40"/>
      <c r="BN31" s="46"/>
      <c r="BO31" s="46">
        <f t="shared" ref="BO31:BO37" si="457">+BN31*3%</f>
        <v>0</v>
      </c>
      <c r="BP31" s="226">
        <f t="shared" ref="BP31:BP37" si="458">+BN31-BO31</f>
        <v>0</v>
      </c>
      <c r="BQ31" s="45"/>
      <c r="BR31" s="40">
        <f t="shared" ref="BR31:BT37" si="459">+V31+Z31+AD31+AH31+AL31+AP31+AT31+AX31+BB31+BF31+BJ31+BN31</f>
        <v>0</v>
      </c>
      <c r="BS31" s="40">
        <f t="shared" si="459"/>
        <v>0</v>
      </c>
      <c r="BT31" s="47">
        <f t="shared" si="459"/>
        <v>0</v>
      </c>
      <c r="BU31" s="48"/>
      <c r="BV31" s="46">
        <v>774778</v>
      </c>
      <c r="BW31" s="46">
        <f t="shared" ref="BW31:BW37" si="460">+BV31*3%</f>
        <v>23243.34</v>
      </c>
      <c r="BX31" s="50">
        <f t="shared" ref="BX31:BX37" si="461">+BV31-BW31</f>
        <v>751534.66</v>
      </c>
      <c r="BY31" s="40"/>
      <c r="BZ31" s="46">
        <v>829804</v>
      </c>
      <c r="CA31" s="49">
        <f t="shared" ref="CA31:CA37" si="462">+BZ31*3%</f>
        <v>24894.12</v>
      </c>
      <c r="CB31" s="50">
        <f t="shared" ref="CB31:CB37" si="463">+BZ31-CA31</f>
        <v>804909.88</v>
      </c>
      <c r="CC31" s="40"/>
      <c r="CD31" s="46">
        <v>1460003</v>
      </c>
      <c r="CE31" s="46">
        <f t="shared" ref="CE31:CE37" si="464">+CD31*3%</f>
        <v>43800.09</v>
      </c>
      <c r="CF31" s="46">
        <f t="shared" ref="CF31:CF37" si="465">+CD31-CE31</f>
        <v>1416202.91</v>
      </c>
      <c r="CG31" s="40"/>
      <c r="CH31" s="46">
        <v>1590682</v>
      </c>
      <c r="CI31" s="46">
        <f t="shared" ref="CI31:CI37" si="466">+CH31*3%</f>
        <v>47720.46</v>
      </c>
      <c r="CJ31" s="46">
        <f t="shared" ref="CJ31:CJ37" si="467">+CH31-CI31</f>
        <v>1542961.54</v>
      </c>
      <c r="CK31" s="46"/>
      <c r="CL31" s="46">
        <v>7614227</v>
      </c>
      <c r="CM31" s="46">
        <f t="shared" ref="CM31:CM37" si="468">+CL31*3%</f>
        <v>228426.81</v>
      </c>
      <c r="CN31" s="46">
        <f t="shared" ref="CN31:CN37" si="469">+CL31-CM31</f>
        <v>7385800.1900000004</v>
      </c>
      <c r="CO31" s="46"/>
      <c r="CP31" s="46">
        <v>3096972</v>
      </c>
      <c r="CQ31" s="46">
        <f t="shared" ref="CQ31:CQ37" si="470">+CP31*3%</f>
        <v>92909.16</v>
      </c>
      <c r="CR31" s="46">
        <f t="shared" ref="CR31:CR37" si="471">+CP31-CQ31</f>
        <v>3004062.84</v>
      </c>
      <c r="CS31" s="40"/>
      <c r="CT31" s="46">
        <v>3391898</v>
      </c>
      <c r="CU31" s="46">
        <f t="shared" ref="CU31:CU37" si="472">+CT31*3%</f>
        <v>101756.94</v>
      </c>
      <c r="CV31" s="46">
        <f t="shared" ref="CV31:CV37" si="473">+CT31-CU31</f>
        <v>3290141.06</v>
      </c>
      <c r="CW31" s="46"/>
      <c r="CX31" s="46">
        <v>3547487</v>
      </c>
      <c r="CY31" s="46">
        <f t="shared" ref="CY31:CY37" si="474">+CX31*3%</f>
        <v>106424.61</v>
      </c>
      <c r="CZ31" s="46">
        <f t="shared" ref="CZ31:CZ37" si="475">+CX31-CY31</f>
        <v>3441062.39</v>
      </c>
      <c r="DA31" s="46"/>
      <c r="DB31" s="46">
        <v>3900160</v>
      </c>
      <c r="DC31" s="46">
        <f t="shared" ref="DC31:DC37" si="476">+DB31*3%</f>
        <v>117004.8</v>
      </c>
      <c r="DD31" s="46">
        <f t="shared" ref="DD31:DD37" si="477">+DB31-DC31</f>
        <v>3783155.2</v>
      </c>
      <c r="DE31" s="46"/>
      <c r="DF31" s="46">
        <v>5911674</v>
      </c>
      <c r="DG31" s="46">
        <f t="shared" ref="DG31:DG37" si="478">+DF31*3%</f>
        <v>177350.22</v>
      </c>
      <c r="DH31" s="46">
        <f t="shared" ref="DH31:DH37" si="479">+DF31-DG31</f>
        <v>5734323.7800000003</v>
      </c>
      <c r="DI31" s="46"/>
      <c r="DJ31" s="65">
        <v>8211255</v>
      </c>
      <c r="DK31" s="46">
        <f t="shared" ref="DK31:DK37" si="480">+DJ31*3%</f>
        <v>246337.65</v>
      </c>
      <c r="DL31" s="46">
        <f t="shared" ref="DL31:DL37" si="481">+DJ31-DK31</f>
        <v>7964917.3499999996</v>
      </c>
      <c r="DM31" s="40"/>
      <c r="DN31" s="40">
        <v>11334372</v>
      </c>
      <c r="DO31" s="46">
        <f t="shared" ref="DO31:DO37" si="482">+DN31*3%</f>
        <v>340031.16</v>
      </c>
      <c r="DP31" s="227">
        <f t="shared" ref="DP31:DP37" si="483">+DN31-DO31</f>
        <v>10994340.84</v>
      </c>
      <c r="DQ31" s="245">
        <f t="shared" ref="DQ31:DT37" si="484">+BU31+BY31+CC31+CG31+CK31+CO31+CS31+CW31+DA31+DE31+DI31+DM31</f>
        <v>0</v>
      </c>
      <c r="DR31" s="46">
        <f t="shared" si="484"/>
        <v>51663312</v>
      </c>
      <c r="DS31" s="46">
        <f t="shared" si="484"/>
        <v>1549899.3599999999</v>
      </c>
      <c r="DT31" s="246">
        <f t="shared" si="484"/>
        <v>50113412.640000001</v>
      </c>
      <c r="DU31" s="244"/>
      <c r="DV31" s="46">
        <v>12917269</v>
      </c>
      <c r="DW31" s="46">
        <f t="shared" ref="DW31:DW37" si="485">+DV31*3%</f>
        <v>387518.07</v>
      </c>
      <c r="DX31" s="46">
        <f t="shared" ref="DX31:DX40" si="486">+DV31-DW31</f>
        <v>12529750.93</v>
      </c>
      <c r="DY31" s="40"/>
      <c r="DZ31" s="46">
        <v>10971232</v>
      </c>
      <c r="EA31" s="40">
        <f t="shared" ref="EA31:EA37" si="487">+DZ31*3%</f>
        <v>329136.95999999996</v>
      </c>
      <c r="EB31" s="40">
        <f t="shared" ref="EB31:EB40" si="488">+DZ31-EA31</f>
        <v>10642095.039999999</v>
      </c>
      <c r="EC31" s="40"/>
      <c r="ED31" s="46">
        <v>11481954</v>
      </c>
      <c r="EE31" s="46">
        <f t="shared" ref="EE31:EE37" si="489">+ED31*3%</f>
        <v>344458.62</v>
      </c>
      <c r="EF31" s="50">
        <f t="shared" ref="EF31:EF40" si="490">+ED31-EE31</f>
        <v>11137495.380000001</v>
      </c>
      <c r="EG31" s="40"/>
      <c r="EH31" s="40">
        <v>11599844</v>
      </c>
      <c r="EI31" s="40">
        <f t="shared" ref="EI31:EI37" si="491">+EH31*3%</f>
        <v>347995.32</v>
      </c>
      <c r="EJ31" s="40">
        <f t="shared" ref="EJ31:EJ40" si="492">+EH31-EI31</f>
        <v>11251848.68</v>
      </c>
      <c r="EK31" s="40"/>
      <c r="EL31" s="40">
        <v>12355222</v>
      </c>
      <c r="EM31" s="46">
        <f t="shared" ref="EM31:EM37" si="493">+EL31*3%</f>
        <v>370656.66</v>
      </c>
      <c r="EN31" s="46">
        <f t="shared" ref="EN31:EN40" si="494">+EL31-EM31</f>
        <v>11984565.34</v>
      </c>
      <c r="EO31" s="40"/>
      <c r="EP31" s="40">
        <v>12130275</v>
      </c>
      <c r="EQ31" s="40">
        <f t="shared" ref="EQ31:EQ37" si="495">+EP31*3%</f>
        <v>363908.25</v>
      </c>
      <c r="ER31" s="40">
        <f t="shared" ref="ER31:ER40" si="496">+EP31-EQ31</f>
        <v>11766366.75</v>
      </c>
      <c r="ES31" s="40"/>
      <c r="ET31" s="40">
        <v>13456202</v>
      </c>
      <c r="EU31" s="40">
        <f t="shared" ref="EU31:EU37" si="497">+ET31*3%</f>
        <v>403686.06</v>
      </c>
      <c r="EV31" s="40">
        <f t="shared" ref="EV31:EV40" si="498">+ET31-EU31</f>
        <v>13052515.939999999</v>
      </c>
      <c r="EW31" s="40"/>
      <c r="EX31" s="40">
        <v>13693706</v>
      </c>
      <c r="EY31" s="40">
        <f t="shared" ref="EY31:EY37" si="499">+EX31*3%</f>
        <v>410811.18</v>
      </c>
      <c r="EZ31" s="40">
        <f t="shared" ref="EZ31:EZ40" si="500">+EX31-EY31</f>
        <v>13282894.82</v>
      </c>
      <c r="FA31" s="40"/>
      <c r="FB31" s="40">
        <v>14299226</v>
      </c>
      <c r="FC31" s="40">
        <f t="shared" ref="FC31:FC37" si="501">+FB31*3%</f>
        <v>428976.77999999997</v>
      </c>
      <c r="FD31" s="40">
        <f t="shared" ref="FD31:FD40" si="502">+FB31-FC31</f>
        <v>13870249.220000001</v>
      </c>
      <c r="FE31" s="40"/>
      <c r="FF31" s="40">
        <v>13653589.689999999</v>
      </c>
      <c r="FG31" s="40">
        <f t="shared" ref="FG31:FG37" si="503">+FF31*3%</f>
        <v>409607.69069999998</v>
      </c>
      <c r="FH31" s="40">
        <f t="shared" ref="FH31:FH40" si="504">+FF31-FG31</f>
        <v>13243981.999299999</v>
      </c>
      <c r="FI31" s="40"/>
      <c r="FJ31" s="40">
        <v>10426444</v>
      </c>
      <c r="FK31" s="40">
        <f t="shared" ref="FK31:FK37" si="505">+FJ31*3%</f>
        <v>312793.32</v>
      </c>
      <c r="FL31" s="40">
        <f t="shared" ref="FL31:FL40" si="506">+FJ31-FK31</f>
        <v>10113650.68</v>
      </c>
      <c r="FM31" s="40"/>
      <c r="FN31" s="40">
        <v>10595943</v>
      </c>
      <c r="FO31" s="40">
        <f t="shared" ref="FO31:FO37" si="507">+FN31*3%</f>
        <v>317878.28999999998</v>
      </c>
      <c r="FP31" s="44">
        <f t="shared" ref="FP31:FP40" si="508">+FN31-FO31</f>
        <v>10278064.710000001</v>
      </c>
      <c r="FQ31" s="45"/>
      <c r="FR31" s="40">
        <f t="shared" ref="FR31:FR40" si="509">+DV31+DZ31+ED31+EH31+EL31+EP31+ET31+EX31+FB31+FF31+FJ31+FN31</f>
        <v>147580906.69</v>
      </c>
      <c r="FS31" s="40">
        <f t="shared" ref="FS31:FS40" si="510">+DW31+EA31+EE31+EI31+EM31+EQ31+EU31+EY31+FC31+FG31+FK31+FO31</f>
        <v>4427427.2006999999</v>
      </c>
      <c r="FT31" s="47">
        <f t="shared" ref="FT31:FT40" si="511">+DX31+EB31+EF31+EJ31+EN31+ER31+EV31+EZ31+FD31+FH31+FL31+FP31</f>
        <v>143153479.48930001</v>
      </c>
      <c r="FU31" s="48">
        <v>11482576</v>
      </c>
      <c r="FV31" s="46">
        <v>11482576</v>
      </c>
      <c r="FW31" s="40">
        <f t="shared" ref="FW31:FW37" si="512">+FV31*3%</f>
        <v>344477.27999999997</v>
      </c>
      <c r="FX31" s="40">
        <f t="shared" ref="FX31:FX40" si="513">+FV31-FW31</f>
        <v>11138098.720000001</v>
      </c>
      <c r="FY31" s="40">
        <v>13502226</v>
      </c>
      <c r="FZ31" s="40">
        <v>13502226</v>
      </c>
      <c r="GA31" s="46">
        <f t="shared" ref="GA31:GA37" si="514">+FZ31*3%</f>
        <v>405066.77999999997</v>
      </c>
      <c r="GB31" s="46">
        <f t="shared" ref="GB31:GB40" si="515">+FZ31-GA31</f>
        <v>13097159.220000001</v>
      </c>
      <c r="GC31" s="40">
        <v>14536003</v>
      </c>
      <c r="GD31" s="40">
        <v>14536003</v>
      </c>
      <c r="GE31" s="40">
        <f t="shared" ref="GE31:GE37" si="516">+GD31*3%</f>
        <v>436080.08999999997</v>
      </c>
      <c r="GF31" s="40">
        <f t="shared" ref="GF31:GF40" si="517">+GD31-GE31</f>
        <v>14099922.91</v>
      </c>
      <c r="GG31" s="40">
        <v>7259563</v>
      </c>
      <c r="GH31" s="40">
        <v>7259563</v>
      </c>
      <c r="GI31" s="40">
        <f t="shared" ref="GI31:GI37" si="518">+GH31*3%</f>
        <v>217786.88999999998</v>
      </c>
      <c r="GJ31" s="40">
        <f t="shared" ref="GJ31:GJ40" si="519">+GH31-GI31</f>
        <v>7041776.1100000003</v>
      </c>
      <c r="GK31" s="40">
        <v>7602099</v>
      </c>
      <c r="GL31" s="40">
        <v>7602099</v>
      </c>
      <c r="GM31" s="40">
        <f t="shared" ref="GM31:GM37" si="520">+GL31*3%</f>
        <v>228062.97</v>
      </c>
      <c r="GN31" s="40">
        <f t="shared" ref="GN31:GN40" si="521">+GL31-GM31</f>
        <v>7374036.0300000003</v>
      </c>
      <c r="GO31" s="40">
        <v>7352954</v>
      </c>
      <c r="GP31" s="40">
        <v>7352954</v>
      </c>
      <c r="GQ31" s="40">
        <f t="shared" ref="GQ31:GQ37" si="522">+GP31*3%</f>
        <v>220588.62</v>
      </c>
      <c r="GR31" s="40">
        <f t="shared" ref="GR31:GR40" si="523">+GP31-GQ31</f>
        <v>7132365.3799999999</v>
      </c>
      <c r="GS31" s="40">
        <v>8119686</v>
      </c>
      <c r="GT31" s="40">
        <v>8119686</v>
      </c>
      <c r="GU31" s="40">
        <f t="shared" ref="GU31:GU37" si="524">+GT31*3%</f>
        <v>243590.58</v>
      </c>
      <c r="GV31" s="40">
        <f t="shared" ref="GV31:GV40" si="525">+GT31-GU31</f>
        <v>7876095.4199999999</v>
      </c>
      <c r="GW31" s="40">
        <v>8364490</v>
      </c>
      <c r="GX31" s="52">
        <v>8364490</v>
      </c>
      <c r="GY31" s="40">
        <f t="shared" ref="GY31:GY37" si="526">+GX31*3%</f>
        <v>250934.69999999998</v>
      </c>
      <c r="GZ31" s="40">
        <f t="shared" ref="GZ31:GZ40" si="527">+GX31-GY31</f>
        <v>8113555.2999999998</v>
      </c>
      <c r="HA31" s="40">
        <v>9218126</v>
      </c>
      <c r="HB31" s="52">
        <v>9218126</v>
      </c>
      <c r="HC31" s="40">
        <f t="shared" ref="HC31:HC37" si="528">+HB31*3%</f>
        <v>276543.77999999997</v>
      </c>
      <c r="HD31" s="40">
        <f t="shared" ref="HD31:HD40" si="529">+HB31-HC31</f>
        <v>8941582.2200000007</v>
      </c>
      <c r="HE31" s="40">
        <v>10631621</v>
      </c>
      <c r="HF31" s="52">
        <v>10631621</v>
      </c>
      <c r="HG31" s="40">
        <f t="shared" ref="HG31:HG37" si="530">+HF31*3%</f>
        <v>318948.63</v>
      </c>
      <c r="HH31" s="40">
        <f t="shared" ref="HH31:HH40" si="531">+HF31-HG31</f>
        <v>10312672.369999999</v>
      </c>
      <c r="HI31" s="40">
        <v>9967020</v>
      </c>
      <c r="HJ31" s="52">
        <v>9967020</v>
      </c>
      <c r="HK31" s="40">
        <f t="shared" ref="HK31:HK37" si="532">+HJ31*3%</f>
        <v>299010.59999999998</v>
      </c>
      <c r="HL31" s="40">
        <f t="shared" ref="HL31:HL40" si="533">+HJ31-HK31</f>
        <v>9668009.4000000004</v>
      </c>
      <c r="HM31" s="40">
        <v>9711022</v>
      </c>
      <c r="HN31" s="40">
        <v>9711022</v>
      </c>
      <c r="HO31" s="40">
        <f t="shared" ref="HO31:HO37" si="534">+HN31*3%</f>
        <v>291330.65999999997</v>
      </c>
      <c r="HP31" s="44">
        <f t="shared" ref="HP31:HP37" si="535">+HN31-HO31</f>
        <v>9419691.3399999999</v>
      </c>
      <c r="HQ31" s="45">
        <f t="shared" ref="HQ31:HQ40" si="536">+FU31+FY31+GC31+GG31+GK31+GO31+GS31+GW31+HA31+HE31+HI31+HM31</f>
        <v>117747386</v>
      </c>
      <c r="HR31" s="40">
        <f t="shared" ref="HR31:HR40" si="537">+FV31+FZ31+GD31+GH31+GL31+GP31+GT31+GX31+HB31+HF31+HJ31+HN31</f>
        <v>117747386</v>
      </c>
      <c r="HS31" s="40">
        <f t="shared" ref="HS31:HS40" si="538">+FW31+GA31+GE31+GI31+GM31+GQ31+GU31+GY31+HC31+HG31+HK31+HO31</f>
        <v>3532421.58</v>
      </c>
      <c r="HT31" s="47">
        <f t="shared" ref="HT31:HT40" si="539">+FX31+GB31+GF31+GJ31+GN31+GR31+GV31+GZ31+HD31+HH31+HL31+HP31</f>
        <v>114214964.42000002</v>
      </c>
      <c r="HU31" s="254">
        <v>9258901</v>
      </c>
      <c r="HV31" s="53">
        <v>9258901</v>
      </c>
      <c r="HW31" s="53">
        <f t="shared" ref="HW31:HW37" si="540">+HV31*3%</f>
        <v>277767.02999999997</v>
      </c>
      <c r="HX31" s="53">
        <f>+HV31-HW31</f>
        <v>8981133.9700000007</v>
      </c>
      <c r="HY31" s="40">
        <v>9494443</v>
      </c>
      <c r="HZ31" s="40">
        <v>9494443</v>
      </c>
      <c r="IA31" s="40">
        <f t="shared" ref="IA31:IA37" si="541">+HZ31*3%</f>
        <v>284833.28999999998</v>
      </c>
      <c r="IB31" s="40">
        <f t="shared" ref="IB31:IB40" si="542">+HZ31-IA31</f>
        <v>9209609.7100000009</v>
      </c>
      <c r="IC31" s="40">
        <v>10589760</v>
      </c>
      <c r="ID31" s="40">
        <v>10589760</v>
      </c>
      <c r="IE31" s="40">
        <f t="shared" ref="IE31:IE37" si="543">+ID31*3%</f>
        <v>317692.79999999999</v>
      </c>
      <c r="IF31" s="93">
        <f t="shared" ref="IF31:IF40" si="544">+ID31-IE31</f>
        <v>10272067.199999999</v>
      </c>
      <c r="IG31" s="40">
        <v>9476387</v>
      </c>
      <c r="IH31" s="40">
        <v>9476387</v>
      </c>
      <c r="II31" s="40">
        <f t="shared" ref="II31:II37" si="545">+IH31*3%</f>
        <v>284291.61</v>
      </c>
      <c r="IJ31" s="40">
        <f t="shared" ref="IJ31:IJ40" si="546">+IH31-II31</f>
        <v>9192095.3900000006</v>
      </c>
      <c r="IK31" s="40">
        <v>8569094</v>
      </c>
      <c r="IL31" s="40">
        <v>8569094</v>
      </c>
      <c r="IM31" s="40">
        <f t="shared" ref="IM31:IM37" si="547">+IL31*3%</f>
        <v>257072.81999999998</v>
      </c>
      <c r="IN31" s="93">
        <f t="shared" ref="IN31:IN40" si="548">+IL31-IM31</f>
        <v>8312021.1799999997</v>
      </c>
      <c r="IO31" s="40">
        <v>9166378</v>
      </c>
      <c r="IP31" s="40">
        <v>9380788</v>
      </c>
      <c r="IQ31" s="40">
        <f t="shared" ref="IQ31:IQ37" si="549">+IP31*3%</f>
        <v>281423.64</v>
      </c>
      <c r="IR31" s="40">
        <f t="shared" ref="IR31:IR40" si="550">+IP31-IQ31</f>
        <v>9099364.3599999994</v>
      </c>
      <c r="IS31" s="40">
        <v>9844223</v>
      </c>
      <c r="IT31" s="40">
        <v>9844223</v>
      </c>
      <c r="IU31" s="40">
        <f t="shared" ref="IU31:IU37" si="551">+IT31*3%</f>
        <v>295326.69</v>
      </c>
      <c r="IV31" s="40">
        <f t="shared" ref="IV31:IV40" si="552">+IT31-IU31</f>
        <v>9548896.3100000005</v>
      </c>
      <c r="IW31" s="40">
        <v>4368096</v>
      </c>
      <c r="IX31" s="40">
        <v>4368097</v>
      </c>
      <c r="IY31" s="40">
        <f t="shared" ref="IY31:IY37" si="553">+IX31*3%</f>
        <v>131042.90999999999</v>
      </c>
      <c r="IZ31" s="40">
        <f t="shared" ref="IZ31:IZ40" si="554">+IX31-IY31</f>
        <v>4237054.09</v>
      </c>
      <c r="JA31" s="40">
        <v>4661252</v>
      </c>
      <c r="JB31" s="40">
        <v>4661252</v>
      </c>
      <c r="JC31" s="40">
        <f t="shared" ref="JC31:JC37" si="555">+JB31*3%</f>
        <v>139837.56</v>
      </c>
      <c r="JD31" s="40">
        <f t="shared" ref="JD31:JD40" si="556">+JB31-JC31</f>
        <v>4521414.4400000004</v>
      </c>
      <c r="JE31" s="40">
        <v>4686818</v>
      </c>
      <c r="JF31" s="40">
        <v>4686817.53</v>
      </c>
      <c r="JG31" s="40">
        <f t="shared" ref="JG31:JG37" si="557">+JF31*3%</f>
        <v>140604.52590000001</v>
      </c>
      <c r="JH31" s="40">
        <f t="shared" ref="JH31:JH40" si="558">+JF31-JG31</f>
        <v>4546213.0041000005</v>
      </c>
      <c r="JI31" s="40">
        <v>4544729</v>
      </c>
      <c r="JJ31" s="40">
        <v>4544729</v>
      </c>
      <c r="JK31" s="40">
        <f>+JJ31*3%</f>
        <v>136341.87</v>
      </c>
      <c r="JL31" s="40">
        <f t="shared" ref="JL31:JL43" si="559">+JJ31-JK31</f>
        <v>4408387.13</v>
      </c>
      <c r="JM31" s="40">
        <v>4876418</v>
      </c>
      <c r="JN31" s="40">
        <v>4876418</v>
      </c>
      <c r="JO31" s="40">
        <f t="shared" ref="JO31:JO37" si="560">+JN31*3%</f>
        <v>146292.54</v>
      </c>
      <c r="JP31" s="44">
        <f>+JN31-JO31</f>
        <v>4730125.46</v>
      </c>
      <c r="JQ31" s="45">
        <f t="shared" si="63"/>
        <v>89536499</v>
      </c>
      <c r="JR31" s="45">
        <f t="shared" si="63"/>
        <v>89750909.530000001</v>
      </c>
      <c r="JS31" s="45">
        <f t="shared" si="63"/>
        <v>2692527.2859000005</v>
      </c>
      <c r="JT31" s="257">
        <f t="shared" si="63"/>
        <v>87058382.244099975</v>
      </c>
      <c r="JU31" s="48">
        <v>3417049</v>
      </c>
      <c r="JV31" s="40">
        <v>3417049</v>
      </c>
      <c r="JW31" s="40">
        <f t="shared" ref="JW31:JW37" si="561">+JV31*3%</f>
        <v>102511.47</v>
      </c>
      <c r="JX31" s="40">
        <f>+JV31-JW31</f>
        <v>3314537.53</v>
      </c>
      <c r="JY31" s="40">
        <v>3822118</v>
      </c>
      <c r="JZ31" s="53">
        <v>3822118</v>
      </c>
      <c r="KA31" s="40">
        <f t="shared" si="415"/>
        <v>114663.54</v>
      </c>
      <c r="KB31" s="40">
        <f t="shared" si="416"/>
        <v>3707454.46</v>
      </c>
      <c r="KC31" s="40">
        <v>4341557</v>
      </c>
      <c r="KD31" s="40">
        <v>4341557</v>
      </c>
      <c r="KE31" s="40">
        <f t="shared" si="417"/>
        <v>130246.70999999999</v>
      </c>
      <c r="KF31" s="40">
        <f>+KD31-KE31</f>
        <v>4211310.29</v>
      </c>
      <c r="KG31" s="40">
        <v>3749898</v>
      </c>
      <c r="KH31" s="40">
        <v>3749898</v>
      </c>
      <c r="KI31" s="40">
        <f t="shared" si="418"/>
        <v>112496.94</v>
      </c>
      <c r="KJ31" s="93">
        <f t="shared" si="419"/>
        <v>3637401.06</v>
      </c>
      <c r="KK31" s="40">
        <v>3143165.03</v>
      </c>
      <c r="KL31" s="40">
        <v>3143165.03</v>
      </c>
      <c r="KM31" s="40">
        <f t="shared" si="420"/>
        <v>94294.950899999996</v>
      </c>
      <c r="KN31" s="40">
        <f t="shared" si="421"/>
        <v>3048870.0790999997</v>
      </c>
      <c r="KO31" s="40">
        <v>2467339</v>
      </c>
      <c r="KP31" s="40">
        <v>2467339</v>
      </c>
      <c r="KQ31" s="40">
        <f t="shared" si="422"/>
        <v>74020.17</v>
      </c>
      <c r="KR31" s="40">
        <f t="shared" si="423"/>
        <v>2393318.83</v>
      </c>
      <c r="KS31" s="40">
        <v>2706683.31</v>
      </c>
      <c r="KT31" s="40">
        <v>2706683</v>
      </c>
      <c r="KU31" s="40">
        <f t="shared" si="424"/>
        <v>81200.489999999991</v>
      </c>
      <c r="KV31" s="40">
        <f t="shared" si="425"/>
        <v>2625482.5099999998</v>
      </c>
      <c r="KW31" s="40">
        <v>3140787.69</v>
      </c>
      <c r="KX31" s="40">
        <v>3140787.69</v>
      </c>
      <c r="KY31" s="40">
        <f>+KX31*3%</f>
        <v>94223.630699999994</v>
      </c>
      <c r="KZ31" s="40">
        <f>+KX31-KY31</f>
        <v>3046564.0592999998</v>
      </c>
      <c r="LA31" s="40">
        <v>3884182.66</v>
      </c>
      <c r="LB31" s="40">
        <v>3884182.66</v>
      </c>
      <c r="LC31" s="40">
        <f t="shared" si="375"/>
        <v>116525.4798</v>
      </c>
      <c r="LD31" s="40">
        <f t="shared" si="376"/>
        <v>3767657.1802000003</v>
      </c>
      <c r="LE31" s="40">
        <v>3947203.94</v>
      </c>
      <c r="LF31" s="40">
        <v>3947203.94</v>
      </c>
      <c r="LG31" s="40">
        <f t="shared" si="377"/>
        <v>118416.1182</v>
      </c>
      <c r="LH31" s="40">
        <f t="shared" si="378"/>
        <v>3828787.8218</v>
      </c>
      <c r="LI31" s="40">
        <v>3894274</v>
      </c>
      <c r="LJ31" s="40">
        <v>3894274.18</v>
      </c>
      <c r="LK31" s="40">
        <f t="shared" si="379"/>
        <v>116828.2254</v>
      </c>
      <c r="LL31" s="40">
        <f t="shared" si="380"/>
        <v>3777445.9546000003</v>
      </c>
      <c r="LM31" s="40">
        <v>4095010.17</v>
      </c>
      <c r="LN31" s="40">
        <v>4095010.17</v>
      </c>
      <c r="LO31" s="40">
        <f t="shared" si="381"/>
        <v>122850.3051</v>
      </c>
      <c r="LP31" s="44">
        <f t="shared" si="382"/>
        <v>3972159.8648999999</v>
      </c>
      <c r="LQ31" s="45">
        <f t="shared" si="109"/>
        <v>42609267.800000004</v>
      </c>
      <c r="LR31" s="40">
        <f t="shared" si="109"/>
        <v>42609267.670000002</v>
      </c>
      <c r="LS31" s="40">
        <f t="shared" si="109"/>
        <v>1278278.0301000001</v>
      </c>
      <c r="LT31" s="47">
        <f t="shared" si="109"/>
        <v>41330989.639899991</v>
      </c>
      <c r="LU31" s="48">
        <v>3955078.19</v>
      </c>
      <c r="LV31" s="40">
        <v>3955078.19</v>
      </c>
      <c r="LW31" s="40">
        <f t="shared" si="383"/>
        <v>118652.34569999999</v>
      </c>
      <c r="LX31" s="40">
        <f t="shared" si="384"/>
        <v>3836425.8443</v>
      </c>
      <c r="LY31" s="40">
        <v>2793566.4</v>
      </c>
      <c r="LZ31" s="40">
        <v>2793566.4</v>
      </c>
      <c r="MA31" s="40">
        <f t="shared" si="385"/>
        <v>83806.991999999998</v>
      </c>
      <c r="MB31" s="40">
        <f t="shared" si="386"/>
        <v>2709759.4079999998</v>
      </c>
      <c r="MC31" s="40">
        <v>2122816.1800000002</v>
      </c>
      <c r="MD31" s="40">
        <v>2122816.1800000002</v>
      </c>
      <c r="ME31" s="40">
        <f t="shared" si="387"/>
        <v>63684.485400000005</v>
      </c>
      <c r="MF31" s="40">
        <f t="shared" si="388"/>
        <v>2059131.6946</v>
      </c>
      <c r="MG31" s="40">
        <v>1789835.94</v>
      </c>
      <c r="MH31" s="40">
        <v>1789835.94</v>
      </c>
      <c r="MI31" s="40">
        <f t="shared" si="363"/>
        <v>53695.078199999996</v>
      </c>
      <c r="MJ31" s="40">
        <f t="shared" si="364"/>
        <v>1736140.8617999998</v>
      </c>
      <c r="MK31" s="40">
        <v>1517573.13</v>
      </c>
      <c r="ML31" s="40">
        <v>1517573.13</v>
      </c>
      <c r="MM31" s="40">
        <f t="shared" si="334"/>
        <v>45527.193899999998</v>
      </c>
      <c r="MN31" s="40">
        <f t="shared" si="335"/>
        <v>1472045.9360999998</v>
      </c>
      <c r="MO31" s="40">
        <v>466772</v>
      </c>
      <c r="MP31" s="40">
        <v>466772</v>
      </c>
      <c r="MQ31" s="40">
        <f t="shared" si="336"/>
        <v>14003.16</v>
      </c>
      <c r="MR31" s="40">
        <f t="shared" si="337"/>
        <v>452768.84</v>
      </c>
      <c r="MS31" s="40">
        <v>446786.18</v>
      </c>
      <c r="MT31" s="40">
        <v>446786.18</v>
      </c>
      <c r="MU31" s="40">
        <f t="shared" si="338"/>
        <v>13403.5854</v>
      </c>
      <c r="MV31" s="40">
        <f t="shared" si="339"/>
        <v>433382.59460000001</v>
      </c>
      <c r="MW31" s="40">
        <v>437053.68</v>
      </c>
      <c r="MX31" s="40">
        <v>437053.68</v>
      </c>
      <c r="MY31" s="40">
        <f t="shared" si="340"/>
        <v>13111.6104</v>
      </c>
      <c r="MZ31" s="40">
        <f t="shared" si="341"/>
        <v>423942.06959999999</v>
      </c>
      <c r="NA31" s="40">
        <v>558734.24</v>
      </c>
      <c r="NB31" s="40">
        <v>558734.24</v>
      </c>
      <c r="NC31" s="40">
        <f t="shared" si="64"/>
        <v>16762.0272</v>
      </c>
      <c r="ND31" s="40">
        <f t="shared" si="65"/>
        <v>541972.21279999998</v>
      </c>
      <c r="NE31" s="40">
        <v>536614</v>
      </c>
      <c r="NF31" s="40">
        <v>536614.32999999996</v>
      </c>
      <c r="NG31" s="40">
        <f t="shared" si="66"/>
        <v>16098.429899999997</v>
      </c>
      <c r="NH31" s="40">
        <f t="shared" si="411"/>
        <v>520515.90009999997</v>
      </c>
      <c r="NI31" s="40">
        <v>435514.13</v>
      </c>
      <c r="NJ31" s="40">
        <v>435514.13</v>
      </c>
      <c r="NK31" s="40">
        <f t="shared" si="367"/>
        <v>13065.4239</v>
      </c>
      <c r="NL31" s="40">
        <f t="shared" si="368"/>
        <v>422448.70610000001</v>
      </c>
      <c r="NM31" s="40">
        <v>413526.17</v>
      </c>
      <c r="NN31" s="40">
        <v>413526.17</v>
      </c>
      <c r="NO31" s="40">
        <f t="shared" si="369"/>
        <v>12405.785099999999</v>
      </c>
      <c r="NP31" s="44">
        <f t="shared" si="370"/>
        <v>401120.3849</v>
      </c>
      <c r="NQ31" s="45">
        <f t="shared" si="24"/>
        <v>15473870.24</v>
      </c>
      <c r="NR31" s="48">
        <f t="shared" si="24"/>
        <v>15473870.57</v>
      </c>
      <c r="NS31" s="48">
        <f t="shared" si="301"/>
        <v>464216.11709999992</v>
      </c>
      <c r="NT31" s="57">
        <f t="shared" si="302"/>
        <v>15009654.452899998</v>
      </c>
      <c r="NU31" s="48">
        <v>441304.58</v>
      </c>
      <c r="NV31" s="40">
        <v>441304.58</v>
      </c>
      <c r="NW31" s="40">
        <f t="shared" si="389"/>
        <v>13239.1374</v>
      </c>
      <c r="NX31" s="150">
        <f t="shared" si="390"/>
        <v>428065.44260000001</v>
      </c>
      <c r="NY31" s="45">
        <v>498265.77</v>
      </c>
      <c r="NZ31" s="40">
        <v>498265.77</v>
      </c>
      <c r="OA31" s="40">
        <f t="shared" si="391"/>
        <v>14947.973099999999</v>
      </c>
      <c r="OB31" s="150">
        <f t="shared" si="392"/>
        <v>483317.79690000002</v>
      </c>
      <c r="OC31" s="45">
        <v>533996</v>
      </c>
      <c r="OD31" s="40">
        <v>533996</v>
      </c>
      <c r="OE31" s="40">
        <f t="shared" si="74"/>
        <v>16019.88</v>
      </c>
      <c r="OF31" s="44">
        <f t="shared" ref="OF31:OF37" si="562">+OD31-OE31</f>
        <v>517976.12</v>
      </c>
      <c r="OG31" s="45">
        <v>323376</v>
      </c>
      <c r="OH31" s="40">
        <v>323376</v>
      </c>
      <c r="OI31" s="40">
        <f t="shared" si="393"/>
        <v>9701.2799999999988</v>
      </c>
      <c r="OJ31" s="45">
        <f t="shared" si="394"/>
        <v>313674.71999999997</v>
      </c>
      <c r="OK31" s="45">
        <v>313759.03999999998</v>
      </c>
      <c r="OL31" s="40">
        <v>313759.03999999998</v>
      </c>
      <c r="OM31" s="40">
        <f t="shared" si="395"/>
        <v>9412.7711999999992</v>
      </c>
      <c r="ON31" s="44">
        <f t="shared" si="396"/>
        <v>304346.26879999996</v>
      </c>
      <c r="OO31" s="45">
        <v>138076</v>
      </c>
      <c r="OP31" s="40">
        <v>138076</v>
      </c>
      <c r="OQ31" s="40">
        <f t="shared" si="429"/>
        <v>4142.28</v>
      </c>
      <c r="OR31" s="47">
        <f t="shared" si="430"/>
        <v>133933.72</v>
      </c>
      <c r="OS31" s="45">
        <v>83190</v>
      </c>
      <c r="OT31" s="40">
        <v>83190</v>
      </c>
      <c r="OU31" s="40">
        <f t="shared" si="397"/>
        <v>2495.6999999999998</v>
      </c>
      <c r="OV31" s="44">
        <f t="shared" si="412"/>
        <v>80694.3</v>
      </c>
      <c r="OW31" s="45">
        <v>84295.61</v>
      </c>
      <c r="OX31" s="40">
        <v>84295.61</v>
      </c>
      <c r="OY31" s="40">
        <f t="shared" si="398"/>
        <v>2528.8683000000001</v>
      </c>
      <c r="OZ31" s="44">
        <f t="shared" si="83"/>
        <v>81766.741699999999</v>
      </c>
      <c r="PA31" s="45">
        <v>89171.32</v>
      </c>
      <c r="PB31" s="40">
        <v>89171.32</v>
      </c>
      <c r="PC31" s="40">
        <f t="shared" si="399"/>
        <v>2675.1396</v>
      </c>
      <c r="PD31" s="44">
        <f t="shared" si="85"/>
        <v>86496.180400000012</v>
      </c>
      <c r="PE31" s="82"/>
      <c r="PF31" s="81"/>
      <c r="PG31" s="81"/>
      <c r="PH31" s="84"/>
      <c r="PI31" s="82"/>
      <c r="PJ31" s="81"/>
      <c r="PK31" s="81"/>
      <c r="PL31" s="81"/>
      <c r="PM31" s="82"/>
      <c r="PN31" s="81"/>
      <c r="PO31" s="81"/>
      <c r="PP31" s="84"/>
      <c r="PQ31" s="45">
        <f t="shared" si="32"/>
        <v>2505434.3199999998</v>
      </c>
      <c r="PR31" s="48">
        <f t="shared" si="33"/>
        <v>2505434.3199999998</v>
      </c>
      <c r="PS31" s="48">
        <f t="shared" si="34"/>
        <v>75163.029599999994</v>
      </c>
      <c r="PT31" s="57">
        <f t="shared" si="35"/>
        <v>2430271.2903999998</v>
      </c>
      <c r="PU31" s="48">
        <f t="shared" si="314"/>
        <v>15473870.24</v>
      </c>
      <c r="PV31" s="40">
        <f t="shared" si="315"/>
        <v>15473870.57</v>
      </c>
      <c r="PW31" s="40">
        <f t="shared" si="316"/>
        <v>464216.11709999992</v>
      </c>
      <c r="PX31" s="47">
        <f t="shared" si="317"/>
        <v>15009654.452899998</v>
      </c>
      <c r="PY31" s="48">
        <f t="shared" si="404"/>
        <v>42609267.800000004</v>
      </c>
      <c r="PZ31" s="40">
        <f t="shared" si="405"/>
        <v>42609267.670000002</v>
      </c>
      <c r="QA31" s="40">
        <f t="shared" si="406"/>
        <v>1278278.0301000001</v>
      </c>
      <c r="QB31" s="47">
        <f t="shared" si="407"/>
        <v>41330989.639899991</v>
      </c>
      <c r="QC31" s="48">
        <f t="shared" si="428"/>
        <v>89536499</v>
      </c>
      <c r="QD31" s="40">
        <f t="shared" si="428"/>
        <v>89750909.530000001</v>
      </c>
      <c r="QE31" s="40">
        <f t="shared" si="428"/>
        <v>2692527.2859000005</v>
      </c>
      <c r="QF31" s="40">
        <f t="shared" si="428"/>
        <v>87058382.244099975</v>
      </c>
      <c r="QG31" s="56">
        <f t="shared" ref="QG31:QJ35" si="563">+FU31+FY31+GC31+GG31+GK31+GO31+GS31+GW31+HA31+HE31+HI31+HM31</f>
        <v>117747386</v>
      </c>
      <c r="QH31" s="56">
        <f t="shared" si="563"/>
        <v>117747386</v>
      </c>
      <c r="QI31" s="56">
        <f t="shared" si="563"/>
        <v>3532421.58</v>
      </c>
      <c r="QJ31" s="56">
        <f t="shared" si="563"/>
        <v>114214964.42000002</v>
      </c>
      <c r="QK31" s="56">
        <f t="shared" ref="QK31:QN32" si="564">+(QC31/12)*12</f>
        <v>89536499</v>
      </c>
      <c r="QL31" s="56">
        <f t="shared" si="564"/>
        <v>89750909.530000001</v>
      </c>
      <c r="QM31" s="56">
        <f t="shared" si="564"/>
        <v>2692527.2859000005</v>
      </c>
      <c r="QN31" s="56">
        <f t="shared" si="564"/>
        <v>87058382.244099975</v>
      </c>
      <c r="QO31" s="56">
        <f t="shared" si="431"/>
        <v>94568450.243799999</v>
      </c>
      <c r="QP31" s="56">
        <f t="shared" si="431"/>
        <v>94794910.645585999</v>
      </c>
      <c r="QQ31" s="55">
        <f t="shared" si="431"/>
        <v>2843847.3193675806</v>
      </c>
      <c r="QR31" s="61">
        <f t="shared" si="431"/>
        <v>91951063.326218396</v>
      </c>
      <c r="QS31" s="62">
        <f>+PU31*1.075</f>
        <v>16634410.507999999</v>
      </c>
      <c r="QT31" s="55">
        <f t="shared" si="329"/>
        <v>45804962.745250002</v>
      </c>
      <c r="QU31" s="55">
        <f t="shared" si="329"/>
        <v>1374148.8823575</v>
      </c>
      <c r="QV31" s="61">
        <f t="shared" si="329"/>
        <v>44430813.862892486</v>
      </c>
      <c r="QW31" s="82"/>
      <c r="QX31" s="81"/>
      <c r="QY31" s="81"/>
      <c r="QZ31" s="84"/>
      <c r="RA31" s="82"/>
      <c r="RB31" s="81"/>
      <c r="RC31" s="81"/>
      <c r="RD31" s="84"/>
      <c r="RE31" s="82"/>
      <c r="RF31" s="81"/>
      <c r="RG31" s="81"/>
      <c r="RH31" s="84"/>
      <c r="RI31" s="82"/>
      <c r="RJ31" s="81"/>
      <c r="RK31" s="81"/>
      <c r="RL31" s="84"/>
      <c r="RM31" s="82"/>
      <c r="RN31" s="81"/>
      <c r="RO31" s="81"/>
      <c r="RP31" s="84"/>
      <c r="RQ31" s="82"/>
      <c r="RR31" s="81"/>
      <c r="RS31" s="81"/>
      <c r="RT31" s="83"/>
      <c r="RU31" s="199"/>
      <c r="RV31" s="81"/>
      <c r="RW31" s="81"/>
      <c r="RX31" s="83"/>
      <c r="RY31" s="82"/>
      <c r="RZ31" s="81"/>
      <c r="SA31" s="81"/>
      <c r="SB31" s="84"/>
      <c r="SC31" s="82"/>
      <c r="SD31" s="81"/>
      <c r="SE31" s="81"/>
      <c r="SF31" s="84"/>
      <c r="SG31" s="82"/>
      <c r="SH31" s="81"/>
      <c r="SI31" s="81"/>
      <c r="SJ31" s="84"/>
      <c r="SK31" s="82"/>
      <c r="SL31" s="81"/>
      <c r="SM31" s="81"/>
      <c r="SN31" s="84"/>
      <c r="SO31" s="82">
        <f t="shared" si="268"/>
        <v>0</v>
      </c>
      <c r="SP31" s="81">
        <f t="shared" si="269"/>
        <v>0</v>
      </c>
      <c r="SQ31" s="81"/>
      <c r="SR31" s="84"/>
      <c r="SS31" s="82"/>
      <c r="ST31" s="81"/>
      <c r="SU31" s="81"/>
      <c r="SV31" s="84"/>
      <c r="SW31" s="82"/>
      <c r="SX31" s="81"/>
      <c r="SY31" s="81"/>
      <c r="SZ31" s="83"/>
      <c r="TA31" s="82"/>
      <c r="TB31" s="81"/>
      <c r="TC31" s="81"/>
      <c r="TD31" s="83"/>
      <c r="TE31" s="58">
        <f t="shared" ref="TE31:TH35" si="565">+PU31*1.064</f>
        <v>16464197.935360001</v>
      </c>
      <c r="TF31" s="56">
        <f t="shared" si="565"/>
        <v>16464198.286480002</v>
      </c>
      <c r="TG31" s="56">
        <f t="shared" si="565"/>
        <v>493925.94859439996</v>
      </c>
      <c r="TH31" s="59">
        <f t="shared" si="565"/>
        <v>15970272.3378856</v>
      </c>
      <c r="TI31" s="62">
        <f t="shared" si="304"/>
        <v>2575586.4809599998</v>
      </c>
      <c r="TJ31" s="55"/>
      <c r="TK31" s="55">
        <f t="shared" si="305"/>
        <v>2575586.4809599998</v>
      </c>
      <c r="TL31" s="55"/>
      <c r="TM31" s="55">
        <f t="shared" si="306"/>
        <v>77267.594428800003</v>
      </c>
      <c r="TN31" s="55"/>
      <c r="TO31" s="55">
        <f t="shared" si="307"/>
        <v>2498318.8865311998</v>
      </c>
      <c r="TP31" s="339"/>
      <c r="TQ31" s="217">
        <f t="shared" si="270"/>
        <v>0</v>
      </c>
      <c r="TR31" s="54">
        <f t="shared" si="271"/>
        <v>0</v>
      </c>
      <c r="TS31" s="54">
        <f t="shared" si="272"/>
        <v>0</v>
      </c>
      <c r="TT31" s="335">
        <f t="shared" si="273"/>
        <v>0</v>
      </c>
    </row>
    <row r="32" spans="1:541" x14ac:dyDescent="0.25">
      <c r="A32" s="351">
        <f t="shared" si="313"/>
        <v>27</v>
      </c>
      <c r="B32" s="44" t="s">
        <v>18</v>
      </c>
      <c r="C32" s="367">
        <v>2596</v>
      </c>
      <c r="D32" s="421">
        <v>900677732</v>
      </c>
      <c r="E32" s="359"/>
      <c r="F32" s="40"/>
      <c r="G32" s="40"/>
      <c r="H32" s="40"/>
      <c r="I32" s="40"/>
      <c r="J32" s="40"/>
      <c r="K32" s="43"/>
      <c r="L32" s="40"/>
      <c r="M32" s="40"/>
      <c r="N32" s="40"/>
      <c r="O32" s="40"/>
      <c r="P32" s="47"/>
      <c r="Q32" s="48"/>
      <c r="R32" s="40">
        <f t="shared" si="432"/>
        <v>0</v>
      </c>
      <c r="S32" s="40">
        <f t="shared" si="433"/>
        <v>0</v>
      </c>
      <c r="T32" s="40">
        <f t="shared" si="434"/>
        <v>0</v>
      </c>
      <c r="U32" s="40"/>
      <c r="V32" s="40"/>
      <c r="W32" s="40">
        <f t="shared" si="435"/>
        <v>0</v>
      </c>
      <c r="X32" s="40">
        <f t="shared" si="436"/>
        <v>0</v>
      </c>
      <c r="Y32" s="40"/>
      <c r="Z32" s="40"/>
      <c r="AA32" s="43">
        <f t="shared" si="437"/>
        <v>0</v>
      </c>
      <c r="AB32" s="40">
        <f t="shared" si="438"/>
        <v>0</v>
      </c>
      <c r="AC32" s="40"/>
      <c r="AD32" s="40"/>
      <c r="AE32" s="40">
        <f t="shared" si="439"/>
        <v>0</v>
      </c>
      <c r="AF32" s="40">
        <f t="shared" si="440"/>
        <v>0</v>
      </c>
      <c r="AG32" s="40"/>
      <c r="AH32" s="40"/>
      <c r="AI32" s="40">
        <f t="shared" si="441"/>
        <v>0</v>
      </c>
      <c r="AJ32" s="40">
        <f t="shared" si="442"/>
        <v>0</v>
      </c>
      <c r="AK32" s="40"/>
      <c r="AL32" s="40"/>
      <c r="AM32" s="43">
        <f t="shared" si="443"/>
        <v>0</v>
      </c>
      <c r="AN32" s="40">
        <f t="shared" si="444"/>
        <v>0</v>
      </c>
      <c r="AO32" s="40"/>
      <c r="AP32" s="40"/>
      <c r="AQ32" s="40">
        <f t="shared" si="445"/>
        <v>0</v>
      </c>
      <c r="AR32" s="40">
        <f t="shared" si="446"/>
        <v>0</v>
      </c>
      <c r="AS32" s="40"/>
      <c r="AT32" s="40"/>
      <c r="AU32" s="40">
        <f t="shared" si="447"/>
        <v>0</v>
      </c>
      <c r="AV32" s="40">
        <f t="shared" si="448"/>
        <v>0</v>
      </c>
      <c r="AW32" s="40"/>
      <c r="AX32" s="40"/>
      <c r="AY32" s="43">
        <f t="shared" si="449"/>
        <v>0</v>
      </c>
      <c r="AZ32" s="40">
        <f t="shared" si="450"/>
        <v>0</v>
      </c>
      <c r="BA32" s="40"/>
      <c r="BB32" s="40"/>
      <c r="BC32" s="40">
        <f t="shared" si="451"/>
        <v>0</v>
      </c>
      <c r="BD32" s="40">
        <f t="shared" si="452"/>
        <v>0</v>
      </c>
      <c r="BE32" s="40"/>
      <c r="BF32" s="40"/>
      <c r="BG32" s="40">
        <f t="shared" si="453"/>
        <v>0</v>
      </c>
      <c r="BH32" s="40">
        <f t="shared" si="454"/>
        <v>0</v>
      </c>
      <c r="BI32" s="40"/>
      <c r="BJ32" s="40"/>
      <c r="BK32" s="43">
        <f t="shared" si="455"/>
        <v>0</v>
      </c>
      <c r="BL32" s="40">
        <f t="shared" si="456"/>
        <v>0</v>
      </c>
      <c r="BM32" s="40"/>
      <c r="BN32" s="40"/>
      <c r="BO32" s="40">
        <f t="shared" si="457"/>
        <v>0</v>
      </c>
      <c r="BP32" s="44">
        <f t="shared" si="458"/>
        <v>0</v>
      </c>
      <c r="BQ32" s="45"/>
      <c r="BR32" s="40">
        <f t="shared" si="459"/>
        <v>0</v>
      </c>
      <c r="BS32" s="40">
        <f t="shared" si="459"/>
        <v>0</v>
      </c>
      <c r="BT32" s="47">
        <f t="shared" si="459"/>
        <v>0</v>
      </c>
      <c r="BU32" s="48"/>
      <c r="BV32" s="40">
        <v>0</v>
      </c>
      <c r="BW32" s="40">
        <f t="shared" si="460"/>
        <v>0</v>
      </c>
      <c r="BX32" s="40">
        <f t="shared" si="461"/>
        <v>0</v>
      </c>
      <c r="BY32" s="40"/>
      <c r="BZ32" s="40">
        <v>0</v>
      </c>
      <c r="CA32" s="43">
        <f t="shared" si="462"/>
        <v>0</v>
      </c>
      <c r="CB32" s="40">
        <f t="shared" si="463"/>
        <v>0</v>
      </c>
      <c r="CC32" s="40"/>
      <c r="CD32" s="40">
        <v>0</v>
      </c>
      <c r="CE32" s="40">
        <f t="shared" si="464"/>
        <v>0</v>
      </c>
      <c r="CF32" s="40">
        <f t="shared" si="465"/>
        <v>0</v>
      </c>
      <c r="CG32" s="40"/>
      <c r="CH32" s="40">
        <v>0</v>
      </c>
      <c r="CI32" s="40">
        <f t="shared" si="466"/>
        <v>0</v>
      </c>
      <c r="CJ32" s="40">
        <f t="shared" si="467"/>
        <v>0</v>
      </c>
      <c r="CK32" s="40"/>
      <c r="CL32" s="40">
        <v>0</v>
      </c>
      <c r="CM32" s="40">
        <f t="shared" si="468"/>
        <v>0</v>
      </c>
      <c r="CN32" s="40">
        <f t="shared" si="469"/>
        <v>0</v>
      </c>
      <c r="CO32" s="40"/>
      <c r="CP32" s="40">
        <v>0</v>
      </c>
      <c r="CQ32" s="40">
        <f t="shared" si="470"/>
        <v>0</v>
      </c>
      <c r="CR32" s="40">
        <f t="shared" si="471"/>
        <v>0</v>
      </c>
      <c r="CS32" s="40"/>
      <c r="CT32" s="40">
        <v>0</v>
      </c>
      <c r="CU32" s="40">
        <f t="shared" si="472"/>
        <v>0</v>
      </c>
      <c r="CV32" s="40">
        <f t="shared" si="473"/>
        <v>0</v>
      </c>
      <c r="CW32" s="40"/>
      <c r="CX32" s="40">
        <v>0</v>
      </c>
      <c r="CY32" s="40">
        <f t="shared" si="474"/>
        <v>0</v>
      </c>
      <c r="CZ32" s="40">
        <f t="shared" si="475"/>
        <v>0</v>
      </c>
      <c r="DA32" s="40"/>
      <c r="DB32" s="40">
        <v>0</v>
      </c>
      <c r="DC32" s="40">
        <f t="shared" si="476"/>
        <v>0</v>
      </c>
      <c r="DD32" s="40">
        <f t="shared" si="477"/>
        <v>0</v>
      </c>
      <c r="DE32" s="40"/>
      <c r="DF32" s="40">
        <v>0</v>
      </c>
      <c r="DG32" s="40">
        <f t="shared" si="478"/>
        <v>0</v>
      </c>
      <c r="DH32" s="40">
        <f t="shared" si="479"/>
        <v>0</v>
      </c>
      <c r="DI32" s="40"/>
      <c r="DJ32" s="40">
        <v>3284</v>
      </c>
      <c r="DK32" s="40">
        <f t="shared" si="480"/>
        <v>98.52</v>
      </c>
      <c r="DL32" s="40">
        <f t="shared" si="481"/>
        <v>3185.48</v>
      </c>
      <c r="DM32" s="40"/>
      <c r="DN32" s="40">
        <v>243262</v>
      </c>
      <c r="DO32" s="40">
        <f t="shared" si="482"/>
        <v>7297.86</v>
      </c>
      <c r="DP32" s="227">
        <f t="shared" si="483"/>
        <v>235964.14</v>
      </c>
      <c r="DQ32" s="245">
        <f t="shared" si="484"/>
        <v>0</v>
      </c>
      <c r="DR32" s="46">
        <f t="shared" si="484"/>
        <v>246546</v>
      </c>
      <c r="DS32" s="46">
        <f t="shared" si="484"/>
        <v>7396.38</v>
      </c>
      <c r="DT32" s="246">
        <f t="shared" si="484"/>
        <v>239149.62000000002</v>
      </c>
      <c r="DU32" s="244"/>
      <c r="DV32" s="40">
        <v>317000</v>
      </c>
      <c r="DW32" s="46">
        <f t="shared" si="485"/>
        <v>9510</v>
      </c>
      <c r="DX32" s="50">
        <f t="shared" si="486"/>
        <v>307490</v>
      </c>
      <c r="DY32" s="40"/>
      <c r="DZ32" s="40">
        <v>603144</v>
      </c>
      <c r="EA32" s="40">
        <f t="shared" si="487"/>
        <v>18094.32</v>
      </c>
      <c r="EB32" s="50">
        <f t="shared" si="488"/>
        <v>585049.68000000005</v>
      </c>
      <c r="EC32" s="40"/>
      <c r="ED32" s="40">
        <v>965652</v>
      </c>
      <c r="EE32" s="46">
        <f t="shared" si="489"/>
        <v>28969.559999999998</v>
      </c>
      <c r="EF32" s="50">
        <f t="shared" si="490"/>
        <v>936682.44</v>
      </c>
      <c r="EG32" s="40"/>
      <c r="EH32" s="40">
        <v>1204331</v>
      </c>
      <c r="EI32" s="40">
        <f t="shared" si="491"/>
        <v>36129.93</v>
      </c>
      <c r="EJ32" s="50">
        <f t="shared" si="492"/>
        <v>1168201.07</v>
      </c>
      <c r="EK32" s="40"/>
      <c r="EL32" s="40">
        <v>1139917</v>
      </c>
      <c r="EM32" s="46">
        <f t="shared" si="493"/>
        <v>34197.51</v>
      </c>
      <c r="EN32" s="50">
        <f t="shared" si="494"/>
        <v>1105719.49</v>
      </c>
      <c r="EO32" s="40"/>
      <c r="EP32" s="40">
        <v>1242746</v>
      </c>
      <c r="EQ32" s="40">
        <f t="shared" si="495"/>
        <v>37282.379999999997</v>
      </c>
      <c r="ER32" s="50">
        <f t="shared" si="496"/>
        <v>1205463.6200000001</v>
      </c>
      <c r="ES32" s="40"/>
      <c r="ET32" s="40">
        <v>1214192</v>
      </c>
      <c r="EU32" s="40">
        <f t="shared" si="497"/>
        <v>36425.760000000002</v>
      </c>
      <c r="EV32" s="50">
        <f t="shared" si="498"/>
        <v>1177766.24</v>
      </c>
      <c r="EW32" s="40"/>
      <c r="EX32" s="40">
        <v>1664541</v>
      </c>
      <c r="EY32" s="40">
        <f t="shared" si="499"/>
        <v>49936.229999999996</v>
      </c>
      <c r="EZ32" s="40">
        <f t="shared" si="500"/>
        <v>1614604.77</v>
      </c>
      <c r="FA32" s="40"/>
      <c r="FB32" s="40">
        <v>2828478</v>
      </c>
      <c r="FC32" s="40">
        <f t="shared" si="501"/>
        <v>84854.34</v>
      </c>
      <c r="FD32" s="40">
        <f t="shared" si="502"/>
        <v>2743623.66</v>
      </c>
      <c r="FE32" s="40"/>
      <c r="FF32" s="40">
        <v>2502281</v>
      </c>
      <c r="FG32" s="40">
        <f t="shared" si="503"/>
        <v>75068.429999999993</v>
      </c>
      <c r="FH32" s="40">
        <f t="shared" si="504"/>
        <v>2427212.5699999998</v>
      </c>
      <c r="FI32" s="40"/>
      <c r="FJ32" s="40">
        <v>2643604</v>
      </c>
      <c r="FK32" s="40">
        <f t="shared" si="505"/>
        <v>79308.12</v>
      </c>
      <c r="FL32" s="40">
        <f t="shared" si="506"/>
        <v>2564295.88</v>
      </c>
      <c r="FM32" s="40"/>
      <c r="FN32" s="40">
        <v>4142515</v>
      </c>
      <c r="FO32" s="40">
        <f t="shared" si="507"/>
        <v>124275.45</v>
      </c>
      <c r="FP32" s="44">
        <f t="shared" si="508"/>
        <v>4018239.55</v>
      </c>
      <c r="FQ32" s="45"/>
      <c r="FR32" s="40">
        <f t="shared" si="509"/>
        <v>20468401</v>
      </c>
      <c r="FS32" s="40">
        <f t="shared" si="510"/>
        <v>614052.03</v>
      </c>
      <c r="FT32" s="47">
        <f t="shared" si="511"/>
        <v>19854348.970000003</v>
      </c>
      <c r="FU32" s="48">
        <v>4991153</v>
      </c>
      <c r="FV32" s="40">
        <v>4991153</v>
      </c>
      <c r="FW32" s="40">
        <f t="shared" si="512"/>
        <v>149734.59</v>
      </c>
      <c r="FX32" s="40">
        <f t="shared" si="513"/>
        <v>4841418.41</v>
      </c>
      <c r="FY32" s="40">
        <v>5716274</v>
      </c>
      <c r="FZ32" s="40">
        <v>5716274</v>
      </c>
      <c r="GA32" s="46">
        <f t="shared" si="514"/>
        <v>171488.22</v>
      </c>
      <c r="GB32" s="46">
        <f t="shared" si="515"/>
        <v>5544785.7800000003</v>
      </c>
      <c r="GC32" s="40">
        <v>5392679</v>
      </c>
      <c r="GD32" s="40">
        <v>5392679</v>
      </c>
      <c r="GE32" s="40">
        <f t="shared" si="516"/>
        <v>161780.37</v>
      </c>
      <c r="GF32" s="40">
        <f t="shared" si="517"/>
        <v>5230898.63</v>
      </c>
      <c r="GG32" s="40">
        <v>5684863</v>
      </c>
      <c r="GH32" s="40">
        <v>5684863</v>
      </c>
      <c r="GI32" s="40">
        <f t="shared" si="518"/>
        <v>170545.88999999998</v>
      </c>
      <c r="GJ32" s="40">
        <f t="shared" si="519"/>
        <v>5514317.1100000003</v>
      </c>
      <c r="GK32" s="40">
        <v>3281512</v>
      </c>
      <c r="GL32" s="40">
        <v>3281552</v>
      </c>
      <c r="GM32" s="40">
        <f t="shared" si="520"/>
        <v>98446.56</v>
      </c>
      <c r="GN32" s="40">
        <f t="shared" si="521"/>
        <v>3183105.44</v>
      </c>
      <c r="GO32" s="40">
        <v>3051507</v>
      </c>
      <c r="GP32" s="40">
        <v>3051507</v>
      </c>
      <c r="GQ32" s="40">
        <f t="shared" si="522"/>
        <v>91545.209999999992</v>
      </c>
      <c r="GR32" s="40">
        <f t="shared" si="523"/>
        <v>2959961.79</v>
      </c>
      <c r="GS32" s="40">
        <v>3503592</v>
      </c>
      <c r="GT32" s="40">
        <v>3503592</v>
      </c>
      <c r="GU32" s="40">
        <f t="shared" si="524"/>
        <v>105107.76</v>
      </c>
      <c r="GV32" s="40">
        <f t="shared" si="525"/>
        <v>3398484.24</v>
      </c>
      <c r="GW32" s="40">
        <v>3773537</v>
      </c>
      <c r="GX32" s="52">
        <v>3773536.61</v>
      </c>
      <c r="GY32" s="40">
        <f t="shared" si="526"/>
        <v>113206.0983</v>
      </c>
      <c r="GZ32" s="40">
        <f t="shared" si="527"/>
        <v>3660330.5116999997</v>
      </c>
      <c r="HA32" s="40">
        <v>3792666</v>
      </c>
      <c r="HB32" s="52">
        <v>3792666</v>
      </c>
      <c r="HC32" s="40">
        <f t="shared" si="528"/>
        <v>113779.98</v>
      </c>
      <c r="HD32" s="40">
        <f t="shared" si="529"/>
        <v>3678886.02</v>
      </c>
      <c r="HE32" s="40">
        <v>9252176</v>
      </c>
      <c r="HF32" s="52">
        <v>9252175.8599999994</v>
      </c>
      <c r="HG32" s="40">
        <f t="shared" si="530"/>
        <v>277565.27579999994</v>
      </c>
      <c r="HH32" s="40">
        <f t="shared" si="531"/>
        <v>8974610.5841999985</v>
      </c>
      <c r="HI32" s="40">
        <v>12432056</v>
      </c>
      <c r="HJ32" s="52">
        <v>12432056</v>
      </c>
      <c r="HK32" s="40">
        <f t="shared" si="532"/>
        <v>372961.68</v>
      </c>
      <c r="HL32" s="40">
        <f t="shared" si="533"/>
        <v>12059094.32</v>
      </c>
      <c r="HM32" s="40">
        <v>12261582</v>
      </c>
      <c r="HN32" s="40">
        <v>12261582</v>
      </c>
      <c r="HO32" s="40">
        <f t="shared" si="534"/>
        <v>367847.45999999996</v>
      </c>
      <c r="HP32" s="44">
        <f t="shared" si="535"/>
        <v>11893734.539999999</v>
      </c>
      <c r="HQ32" s="45">
        <f t="shared" si="536"/>
        <v>73133597</v>
      </c>
      <c r="HR32" s="40">
        <f t="shared" si="537"/>
        <v>73133636.469999999</v>
      </c>
      <c r="HS32" s="40">
        <f t="shared" si="538"/>
        <v>2194009.0940999994</v>
      </c>
      <c r="HT32" s="47">
        <f t="shared" si="539"/>
        <v>70939627.3759</v>
      </c>
      <c r="HU32" s="254">
        <v>12974901.449999999</v>
      </c>
      <c r="HV32" s="53">
        <v>12974901.449999999</v>
      </c>
      <c r="HW32" s="53">
        <f t="shared" si="540"/>
        <v>389247.04349999997</v>
      </c>
      <c r="HX32" s="53">
        <f>+HV32-HW32</f>
        <v>12585654.406499999</v>
      </c>
      <c r="HY32" s="40">
        <v>10431235</v>
      </c>
      <c r="HZ32" s="40">
        <v>10431235</v>
      </c>
      <c r="IA32" s="40">
        <f t="shared" si="541"/>
        <v>312937.05</v>
      </c>
      <c r="IB32" s="40">
        <f t="shared" si="542"/>
        <v>10118297.949999999</v>
      </c>
      <c r="IC32" s="40">
        <v>11481283</v>
      </c>
      <c r="ID32" s="40">
        <v>11481283</v>
      </c>
      <c r="IE32" s="40">
        <f t="shared" si="543"/>
        <v>344438.49</v>
      </c>
      <c r="IF32" s="40">
        <f t="shared" si="544"/>
        <v>11136844.51</v>
      </c>
      <c r="IG32" s="40">
        <v>12384765</v>
      </c>
      <c r="IH32" s="40">
        <v>12384765</v>
      </c>
      <c r="II32" s="40">
        <f t="shared" si="545"/>
        <v>371542.95</v>
      </c>
      <c r="IJ32" s="40">
        <f t="shared" si="546"/>
        <v>12013222.050000001</v>
      </c>
      <c r="IK32" s="40">
        <f>4737587+4930643</f>
        <v>9668230</v>
      </c>
      <c r="IL32" s="40">
        <f>4737587+4930643</f>
        <v>9668230</v>
      </c>
      <c r="IM32" s="40">
        <f t="shared" si="547"/>
        <v>290046.89999999997</v>
      </c>
      <c r="IN32" s="40">
        <f t="shared" si="548"/>
        <v>9378183.0999999996</v>
      </c>
      <c r="IO32" s="40">
        <v>9417250</v>
      </c>
      <c r="IP32" s="40">
        <v>9417250</v>
      </c>
      <c r="IQ32" s="40">
        <f t="shared" si="549"/>
        <v>282517.5</v>
      </c>
      <c r="IR32" s="40">
        <f t="shared" si="550"/>
        <v>9134732.5</v>
      </c>
      <c r="IS32" s="40">
        <v>12303755</v>
      </c>
      <c r="IT32" s="40">
        <v>12303755</v>
      </c>
      <c r="IU32" s="40">
        <f t="shared" si="551"/>
        <v>369112.64999999997</v>
      </c>
      <c r="IV32" s="40">
        <f t="shared" si="552"/>
        <v>11934642.35</v>
      </c>
      <c r="IW32" s="40">
        <v>14383477</v>
      </c>
      <c r="IX32" s="40">
        <v>13485454</v>
      </c>
      <c r="IY32" s="40">
        <f t="shared" si="553"/>
        <v>404563.62</v>
      </c>
      <c r="IZ32" s="40">
        <f t="shared" si="554"/>
        <v>13080890.380000001</v>
      </c>
      <c r="JA32" s="40">
        <v>14617627</v>
      </c>
      <c r="JB32" s="40">
        <v>14617627</v>
      </c>
      <c r="JC32" s="40">
        <f t="shared" si="555"/>
        <v>438528.81</v>
      </c>
      <c r="JD32" s="40">
        <f t="shared" si="556"/>
        <v>14179098.189999999</v>
      </c>
      <c r="JE32" s="40">
        <v>14347595.359999999</v>
      </c>
      <c r="JF32" s="40">
        <v>14347595.359999999</v>
      </c>
      <c r="JG32" s="40">
        <f t="shared" si="557"/>
        <v>430427.86079999997</v>
      </c>
      <c r="JH32" s="40">
        <f t="shared" si="558"/>
        <v>13917167.499199999</v>
      </c>
      <c r="JI32" s="40">
        <v>14792491.640000001</v>
      </c>
      <c r="JJ32" s="40">
        <v>14792491.640000001</v>
      </c>
      <c r="JK32" s="40">
        <f>+JJ32*3%</f>
        <v>443774.74920000002</v>
      </c>
      <c r="JL32" s="40">
        <f t="shared" si="559"/>
        <v>14348716.890800001</v>
      </c>
      <c r="JM32" s="40">
        <v>14281773</v>
      </c>
      <c r="JN32" s="40">
        <v>14281773</v>
      </c>
      <c r="JO32" s="40">
        <f t="shared" si="560"/>
        <v>428453.19</v>
      </c>
      <c r="JP32" s="44">
        <f>+JN32-JO32</f>
        <v>13853319.810000001</v>
      </c>
      <c r="JQ32" s="45">
        <f t="shared" si="63"/>
        <v>151084383.44999999</v>
      </c>
      <c r="JR32" s="45">
        <f t="shared" si="63"/>
        <v>150186360.44999999</v>
      </c>
      <c r="JS32" s="45">
        <f t="shared" si="63"/>
        <v>4505590.8135000002</v>
      </c>
      <c r="JT32" s="257">
        <f t="shared" si="63"/>
        <v>145680769.6365</v>
      </c>
      <c r="JU32" s="48">
        <v>16923164.77</v>
      </c>
      <c r="JV32" s="40">
        <v>16923164.77</v>
      </c>
      <c r="JW32" s="40">
        <f t="shared" si="561"/>
        <v>507694.94309999997</v>
      </c>
      <c r="JX32" s="40">
        <f>+JV32-JW32</f>
        <v>16415469.8269</v>
      </c>
      <c r="JY32" s="40">
        <v>17290580.280000001</v>
      </c>
      <c r="JZ32" s="40">
        <v>17290580.41</v>
      </c>
      <c r="KA32" s="40">
        <f t="shared" si="415"/>
        <v>518717.41229999997</v>
      </c>
      <c r="KB32" s="40">
        <f t="shared" si="416"/>
        <v>16771862.9977</v>
      </c>
      <c r="KC32" s="40">
        <v>15573952.710000001</v>
      </c>
      <c r="KD32" s="40">
        <v>15573952.58</v>
      </c>
      <c r="KE32" s="40">
        <f t="shared" si="417"/>
        <v>467218.57740000001</v>
      </c>
      <c r="KF32" s="40">
        <v>15106734</v>
      </c>
      <c r="KG32" s="40">
        <v>18416014.739999998</v>
      </c>
      <c r="KH32" s="40">
        <v>18416014.739999998</v>
      </c>
      <c r="KI32" s="40">
        <f t="shared" si="418"/>
        <v>552480.44219999993</v>
      </c>
      <c r="KJ32" s="40">
        <f t="shared" si="419"/>
        <v>17863534.297799997</v>
      </c>
      <c r="KK32" s="54">
        <v>17507026.210000001</v>
      </c>
      <c r="KL32" s="40">
        <v>17507026.210000001</v>
      </c>
      <c r="KM32" s="40">
        <f t="shared" si="420"/>
        <v>525210.78630000004</v>
      </c>
      <c r="KN32" s="40">
        <f t="shared" si="421"/>
        <v>16981815.423700001</v>
      </c>
      <c r="KO32" s="40">
        <v>18725343.98</v>
      </c>
      <c r="KP32" s="40">
        <v>18725343.98</v>
      </c>
      <c r="KQ32" s="40">
        <f t="shared" si="422"/>
        <v>561760.31940000004</v>
      </c>
      <c r="KR32" s="40">
        <f t="shared" si="423"/>
        <v>18163583.660599999</v>
      </c>
      <c r="KS32" s="40">
        <v>18302568</v>
      </c>
      <c r="KT32" s="40">
        <v>18302568.140000001</v>
      </c>
      <c r="KU32" s="40">
        <f t="shared" si="424"/>
        <v>549077.0442</v>
      </c>
      <c r="KV32" s="40">
        <f t="shared" si="425"/>
        <v>17753491.095800001</v>
      </c>
      <c r="KW32" s="40">
        <v>20398050</v>
      </c>
      <c r="KX32" s="40">
        <v>20398050</v>
      </c>
      <c r="KY32" s="40">
        <f>+KW32*3%</f>
        <v>611941.5</v>
      </c>
      <c r="KZ32" s="40">
        <f>+KW32-KY32</f>
        <v>19786108.5</v>
      </c>
      <c r="LA32" s="40">
        <v>21934238</v>
      </c>
      <c r="LB32" s="40">
        <v>21934238</v>
      </c>
      <c r="LC32" s="40">
        <f t="shared" si="375"/>
        <v>658027.14</v>
      </c>
      <c r="LD32" s="40">
        <f t="shared" si="376"/>
        <v>21276210.859999999</v>
      </c>
      <c r="LE32" s="40">
        <v>19774343</v>
      </c>
      <c r="LF32" s="40">
        <v>19500120</v>
      </c>
      <c r="LG32" s="40">
        <f t="shared" si="377"/>
        <v>585003.6</v>
      </c>
      <c r="LH32" s="40">
        <f t="shared" si="378"/>
        <v>18915116.399999999</v>
      </c>
      <c r="LI32" s="40">
        <v>19598292</v>
      </c>
      <c r="LJ32" s="40">
        <v>19598292</v>
      </c>
      <c r="LK32" s="40">
        <f t="shared" si="379"/>
        <v>587948.76</v>
      </c>
      <c r="LL32" s="40">
        <f t="shared" si="380"/>
        <v>19010343.239999998</v>
      </c>
      <c r="LM32" s="40">
        <v>20329667</v>
      </c>
      <c r="LN32" s="40">
        <v>20329667</v>
      </c>
      <c r="LO32" s="40">
        <f t="shared" si="381"/>
        <v>609890.01</v>
      </c>
      <c r="LP32" s="44">
        <f t="shared" si="382"/>
        <v>19719776.989999998</v>
      </c>
      <c r="LQ32" s="45">
        <f t="shared" si="109"/>
        <v>224773240.69</v>
      </c>
      <c r="LR32" s="40">
        <f t="shared" si="109"/>
        <v>224499017.83000001</v>
      </c>
      <c r="LS32" s="40">
        <f t="shared" si="109"/>
        <v>6734970.5348999985</v>
      </c>
      <c r="LT32" s="47">
        <f t="shared" si="109"/>
        <v>217764047.29250005</v>
      </c>
      <c r="LU32" s="48">
        <v>23036474</v>
      </c>
      <c r="LV32" s="40">
        <v>23036474</v>
      </c>
      <c r="LW32" s="40">
        <f t="shared" si="383"/>
        <v>691094.22</v>
      </c>
      <c r="LX32" s="40">
        <f t="shared" si="384"/>
        <v>22345379.780000001</v>
      </c>
      <c r="LY32" s="40">
        <v>20514182</v>
      </c>
      <c r="LZ32" s="40">
        <v>20514182</v>
      </c>
      <c r="MA32" s="40">
        <f t="shared" si="385"/>
        <v>615425.46</v>
      </c>
      <c r="MB32" s="40">
        <f t="shared" si="386"/>
        <v>19898756.539999999</v>
      </c>
      <c r="MC32" s="40">
        <v>20522911</v>
      </c>
      <c r="MD32" s="40">
        <v>20522911</v>
      </c>
      <c r="ME32" s="40">
        <f t="shared" si="387"/>
        <v>615687.32999999996</v>
      </c>
      <c r="MF32" s="40">
        <f t="shared" si="388"/>
        <v>19907223.670000002</v>
      </c>
      <c r="MG32" s="40">
        <v>22432997</v>
      </c>
      <c r="MH32" s="40">
        <v>22432967</v>
      </c>
      <c r="MI32" s="40">
        <f t="shared" si="363"/>
        <v>672989.01</v>
      </c>
      <c r="MJ32" s="40">
        <f t="shared" si="364"/>
        <v>21759977.989999998</v>
      </c>
      <c r="MK32" s="40">
        <v>32419890</v>
      </c>
      <c r="ML32" s="40">
        <v>32419890</v>
      </c>
      <c r="MM32" s="40">
        <f t="shared" si="334"/>
        <v>972596.7</v>
      </c>
      <c r="MN32" s="40">
        <f t="shared" si="335"/>
        <v>31447293.300000001</v>
      </c>
      <c r="MO32" s="40">
        <v>75690174</v>
      </c>
      <c r="MP32" s="40">
        <v>75690174</v>
      </c>
      <c r="MQ32" s="40">
        <f t="shared" si="336"/>
        <v>2270705.2199999997</v>
      </c>
      <c r="MR32" s="40">
        <f t="shared" si="337"/>
        <v>73419468.780000001</v>
      </c>
      <c r="MS32" s="40">
        <v>73528102</v>
      </c>
      <c r="MT32" s="40">
        <v>73528102</v>
      </c>
      <c r="MU32" s="40">
        <f t="shared" si="338"/>
        <v>2205843.06</v>
      </c>
      <c r="MV32" s="40">
        <f t="shared" si="339"/>
        <v>71322258.939999998</v>
      </c>
      <c r="MW32" s="40">
        <v>75965691</v>
      </c>
      <c r="MX32" s="40">
        <v>75965691</v>
      </c>
      <c r="MY32" s="40">
        <f t="shared" si="340"/>
        <v>2278970.73</v>
      </c>
      <c r="MZ32" s="40">
        <f t="shared" si="341"/>
        <v>73686720.269999996</v>
      </c>
      <c r="NA32" s="40">
        <v>86701090</v>
      </c>
      <c r="NB32" s="40">
        <v>86701090</v>
      </c>
      <c r="NC32" s="40">
        <f t="shared" si="64"/>
        <v>2601032.6999999997</v>
      </c>
      <c r="ND32" s="40">
        <f t="shared" si="65"/>
        <v>84100057.299999997</v>
      </c>
      <c r="NE32" s="40">
        <v>77690147.420000002</v>
      </c>
      <c r="NF32" s="55">
        <v>77690147.420000002</v>
      </c>
      <c r="NG32" s="55">
        <f t="shared" si="66"/>
        <v>2330704.4226000002</v>
      </c>
      <c r="NH32" s="107">
        <f>+NF32-NG32</f>
        <v>75359442.997400001</v>
      </c>
      <c r="NI32" s="40">
        <v>103386994</v>
      </c>
      <c r="NJ32" s="40">
        <v>103386994</v>
      </c>
      <c r="NK32" s="40">
        <f t="shared" si="367"/>
        <v>3101609.82</v>
      </c>
      <c r="NL32" s="152">
        <f t="shared" si="368"/>
        <v>100285384.18000001</v>
      </c>
      <c r="NM32" s="40">
        <v>96590204.040000007</v>
      </c>
      <c r="NN32" s="40">
        <v>96590204.040000007</v>
      </c>
      <c r="NO32" s="40">
        <f t="shared" si="369"/>
        <v>2897706.1211999999</v>
      </c>
      <c r="NP32" s="44">
        <f t="shared" si="370"/>
        <v>93692497.918800011</v>
      </c>
      <c r="NQ32" s="45">
        <f t="shared" si="24"/>
        <v>708478856.46000004</v>
      </c>
      <c r="NR32" s="48">
        <f t="shared" si="24"/>
        <v>708478826.46000004</v>
      </c>
      <c r="NS32" s="48">
        <f t="shared" si="301"/>
        <v>21254364.7938</v>
      </c>
      <c r="NT32" s="57">
        <f t="shared" si="302"/>
        <v>687224461.66620004</v>
      </c>
      <c r="NU32" s="48">
        <v>77795548.450000003</v>
      </c>
      <c r="NV32" s="40">
        <v>77795548.450000003</v>
      </c>
      <c r="NW32" s="40">
        <f t="shared" si="389"/>
        <v>2333866.4534999998</v>
      </c>
      <c r="NX32" s="44">
        <f t="shared" si="390"/>
        <v>75461681.9965</v>
      </c>
      <c r="NY32" s="45">
        <v>81876286.599999994</v>
      </c>
      <c r="NZ32" s="40">
        <v>81876286.599999994</v>
      </c>
      <c r="OA32" s="40">
        <f t="shared" si="391"/>
        <v>2456288.5979999998</v>
      </c>
      <c r="OB32" s="44">
        <f t="shared" si="392"/>
        <v>79419998.001999989</v>
      </c>
      <c r="OC32" s="55">
        <v>72602346</v>
      </c>
      <c r="OD32" s="55">
        <v>72602346.390000001</v>
      </c>
      <c r="OE32" s="55">
        <f t="shared" si="74"/>
        <v>2178070.3917</v>
      </c>
      <c r="OF32" s="61">
        <f t="shared" si="562"/>
        <v>70424275.998300001</v>
      </c>
      <c r="OG32" s="45">
        <v>78620336</v>
      </c>
      <c r="OH32" s="40">
        <v>78620336</v>
      </c>
      <c r="OI32" s="40">
        <f t="shared" si="393"/>
        <v>2358610.08</v>
      </c>
      <c r="OJ32" s="47">
        <f t="shared" si="394"/>
        <v>76261725.920000002</v>
      </c>
      <c r="OK32" s="45">
        <v>71174704</v>
      </c>
      <c r="OL32" s="40">
        <v>71174704</v>
      </c>
      <c r="OM32" s="40">
        <f t="shared" si="395"/>
        <v>2135241.12</v>
      </c>
      <c r="ON32" s="44">
        <f t="shared" si="396"/>
        <v>69039462.879999995</v>
      </c>
      <c r="OO32" s="45">
        <v>85951169.069999993</v>
      </c>
      <c r="OP32" s="40">
        <v>85951169.069999993</v>
      </c>
      <c r="OQ32" s="40">
        <f t="shared" si="429"/>
        <v>2578535.0720999995</v>
      </c>
      <c r="OR32" s="47">
        <f t="shared" si="430"/>
        <v>83372633.997899994</v>
      </c>
      <c r="OS32" s="45">
        <v>55275369</v>
      </c>
      <c r="OT32" s="40">
        <v>55275369.07</v>
      </c>
      <c r="OU32" s="40">
        <f t="shared" si="397"/>
        <v>1658261.0721</v>
      </c>
      <c r="OV32" s="44">
        <f>+OT32-OU32</f>
        <v>53617107.997900002</v>
      </c>
      <c r="OW32" s="45">
        <v>59066446.390000001</v>
      </c>
      <c r="OX32" s="40">
        <v>59066446.390000001</v>
      </c>
      <c r="OY32" s="40">
        <f t="shared" si="398"/>
        <v>1771993.3917</v>
      </c>
      <c r="OZ32" s="44">
        <f t="shared" si="83"/>
        <v>57294452.998300001</v>
      </c>
      <c r="PA32" s="268">
        <v>62779587.630000003</v>
      </c>
      <c r="PB32" s="269">
        <v>62779588</v>
      </c>
      <c r="PC32" s="269">
        <f t="shared" si="399"/>
        <v>1883387.64</v>
      </c>
      <c r="PD32" s="44">
        <f t="shared" si="85"/>
        <v>60896200.359999999</v>
      </c>
      <c r="PE32" s="45">
        <v>72651028.849999994</v>
      </c>
      <c r="PF32" s="40">
        <v>72651028.849999994</v>
      </c>
      <c r="PG32" s="40">
        <f>+PF32*3%</f>
        <v>2179530.8654999998</v>
      </c>
      <c r="PH32" s="44">
        <f>+PF32-PG32</f>
        <v>70471497.984499991</v>
      </c>
      <c r="PI32" s="45">
        <v>66916915</v>
      </c>
      <c r="PJ32" s="40">
        <v>66901697</v>
      </c>
      <c r="PK32" s="40">
        <f>+PJ32*3%</f>
        <v>2007050.91</v>
      </c>
      <c r="PL32" s="40">
        <f>+PJ32-PK32</f>
        <v>64894646.090000004</v>
      </c>
      <c r="PM32" s="45">
        <v>65447651</v>
      </c>
      <c r="PN32" s="45">
        <v>65447651</v>
      </c>
      <c r="PO32" s="45">
        <f>+PN32*3%</f>
        <v>1963429.53</v>
      </c>
      <c r="PP32" s="40">
        <f>+PN32-PO32</f>
        <v>63484221.469999999</v>
      </c>
      <c r="PQ32" s="45">
        <f t="shared" si="32"/>
        <v>850157387.99000001</v>
      </c>
      <c r="PR32" s="48">
        <f t="shared" si="33"/>
        <v>850142170.82000005</v>
      </c>
      <c r="PS32" s="48">
        <f t="shared" si="34"/>
        <v>25504265.124600001</v>
      </c>
      <c r="PT32" s="57">
        <f t="shared" si="35"/>
        <v>824637905.69540012</v>
      </c>
      <c r="PU32" s="48">
        <f t="shared" si="314"/>
        <v>708478856.46000004</v>
      </c>
      <c r="PV32" s="40">
        <f t="shared" si="315"/>
        <v>708478826.46000004</v>
      </c>
      <c r="PW32" s="40">
        <f t="shared" si="316"/>
        <v>21254364.7938</v>
      </c>
      <c r="PX32" s="47">
        <f t="shared" si="317"/>
        <v>687224461.66620004</v>
      </c>
      <c r="PY32" s="48">
        <f t="shared" si="404"/>
        <v>224773240.69</v>
      </c>
      <c r="PZ32" s="40">
        <f t="shared" si="405"/>
        <v>224499017.83000001</v>
      </c>
      <c r="QA32" s="40">
        <f t="shared" si="406"/>
        <v>6734970.5348999985</v>
      </c>
      <c r="QB32" s="47">
        <f t="shared" si="407"/>
        <v>217764047.29250005</v>
      </c>
      <c r="QC32" s="48">
        <f t="shared" si="428"/>
        <v>151084383.44999999</v>
      </c>
      <c r="QD32" s="40">
        <f t="shared" si="428"/>
        <v>150186360.44999999</v>
      </c>
      <c r="QE32" s="40">
        <f t="shared" si="428"/>
        <v>4505590.8135000002</v>
      </c>
      <c r="QF32" s="40">
        <f t="shared" si="428"/>
        <v>145680769.6365</v>
      </c>
      <c r="QG32" s="56">
        <f t="shared" si="563"/>
        <v>73133597</v>
      </c>
      <c r="QH32" s="56">
        <f t="shared" si="563"/>
        <v>73133636.469999999</v>
      </c>
      <c r="QI32" s="56">
        <f t="shared" si="563"/>
        <v>2194009.0940999994</v>
      </c>
      <c r="QJ32" s="56">
        <f t="shared" si="563"/>
        <v>70939627.3759</v>
      </c>
      <c r="QK32" s="56">
        <f t="shared" si="564"/>
        <v>151084383.44999999</v>
      </c>
      <c r="QL32" s="56">
        <f t="shared" si="564"/>
        <v>150186360.44999999</v>
      </c>
      <c r="QM32" s="56">
        <f t="shared" si="564"/>
        <v>4505590.8135000002</v>
      </c>
      <c r="QN32" s="56">
        <f t="shared" si="564"/>
        <v>145680769.6365</v>
      </c>
      <c r="QO32" s="56">
        <f t="shared" si="431"/>
        <v>159575325.79988998</v>
      </c>
      <c r="QP32" s="56">
        <f t="shared" si="431"/>
        <v>158626833.90728998</v>
      </c>
      <c r="QQ32" s="55">
        <f t="shared" si="431"/>
        <v>4758805.0172187006</v>
      </c>
      <c r="QR32" s="61">
        <f t="shared" si="431"/>
        <v>153868028.8900713</v>
      </c>
      <c r="QS32" s="62">
        <f t="shared" ref="QS32:QS40" si="566">+PU32*1.075</f>
        <v>761614770.69449997</v>
      </c>
      <c r="QT32" s="55">
        <f t="shared" si="329"/>
        <v>241336444.16725001</v>
      </c>
      <c r="QU32" s="55">
        <f t="shared" si="329"/>
        <v>7240093.3250174979</v>
      </c>
      <c r="QV32" s="61">
        <f t="shared" si="329"/>
        <v>234096350.83943754</v>
      </c>
      <c r="QW32" s="62">
        <v>70971436</v>
      </c>
      <c r="QX32" s="55">
        <v>70971436</v>
      </c>
      <c r="QY32" s="55">
        <f>+QX32*3%</f>
        <v>2129143.08</v>
      </c>
      <c r="QZ32" s="61">
        <f>+QX32-QY32</f>
        <v>68842292.920000002</v>
      </c>
      <c r="RA32" s="55">
        <v>83724795.870000005</v>
      </c>
      <c r="RB32" s="55">
        <v>83724795.870000005</v>
      </c>
      <c r="RC32" s="55">
        <f>+RB32*3%</f>
        <v>2511743.8761</v>
      </c>
      <c r="RD32" s="61">
        <f>+RB32-RC32</f>
        <v>81213051.993900001</v>
      </c>
      <c r="RE32" s="149">
        <v>51049036</v>
      </c>
      <c r="RF32" s="54">
        <v>51049036</v>
      </c>
      <c r="RG32" s="54">
        <f>+RF32*3%</f>
        <v>1531471.0799999998</v>
      </c>
      <c r="RH32" s="148">
        <f>+RF32-RG32</f>
        <v>49517564.920000002</v>
      </c>
      <c r="RI32" s="149">
        <v>55346299</v>
      </c>
      <c r="RJ32" s="54">
        <v>55346299</v>
      </c>
      <c r="RK32" s="54">
        <f>+RJ32*3%</f>
        <v>1660388.97</v>
      </c>
      <c r="RL32" s="148">
        <f>+RJ32-RK32</f>
        <v>53685910.030000001</v>
      </c>
      <c r="RM32" s="149">
        <v>53461376.289999999</v>
      </c>
      <c r="RN32" s="54">
        <v>53461376</v>
      </c>
      <c r="RO32" s="54">
        <f>+RN32*3%</f>
        <v>1603841.28</v>
      </c>
      <c r="RP32" s="148">
        <f>+RN32-RO32</f>
        <v>51857534.719999999</v>
      </c>
      <c r="RQ32" s="149">
        <v>56038074</v>
      </c>
      <c r="RR32" s="54">
        <v>56038074</v>
      </c>
      <c r="RS32" s="54">
        <f>+RR32*3%</f>
        <v>1681142.22</v>
      </c>
      <c r="RT32" s="335">
        <f>+RR32-RS32</f>
        <v>54356931.780000001</v>
      </c>
      <c r="RU32" s="217">
        <v>56918835</v>
      </c>
      <c r="RV32" s="54">
        <v>56918835.053999998</v>
      </c>
      <c r="RW32" s="54">
        <f>+RV32*3%</f>
        <v>1707565.0516199998</v>
      </c>
      <c r="RX32" s="335">
        <f>+RV32-RW32</f>
        <v>55211270.002379999</v>
      </c>
      <c r="RY32" s="340">
        <v>59938853</v>
      </c>
      <c r="RZ32" s="54">
        <v>59938853</v>
      </c>
      <c r="SA32" s="54">
        <f>+RZ32*3%</f>
        <v>1798165.5899999999</v>
      </c>
      <c r="SB32" s="148">
        <f>+RZ32-SA32</f>
        <v>58140687.409999996</v>
      </c>
      <c r="SC32" s="149">
        <v>60928237</v>
      </c>
      <c r="SD32" s="54">
        <v>60928237</v>
      </c>
      <c r="SE32" s="54">
        <f>+SD32*3%</f>
        <v>1827847.1099999999</v>
      </c>
      <c r="SF32" s="295">
        <f>+SD32-SE32</f>
        <v>59100389.890000001</v>
      </c>
      <c r="SG32" s="149">
        <v>60928237</v>
      </c>
      <c r="SH32" s="54">
        <v>61382142</v>
      </c>
      <c r="SI32" s="54">
        <f>+SH32*3%</f>
        <v>1841464.26</v>
      </c>
      <c r="SJ32" s="148">
        <f>+SH32-SI32</f>
        <v>59540677.740000002</v>
      </c>
      <c r="SK32" s="149">
        <v>60928237</v>
      </c>
      <c r="SL32" s="54">
        <v>60928237</v>
      </c>
      <c r="SM32" s="54">
        <f t="shared" ref="SM32" si="567">+SL32*3%</f>
        <v>1827847.1099999999</v>
      </c>
      <c r="SN32" s="148">
        <f t="shared" ref="SN32" si="568">+SL32-SM32</f>
        <v>59100389.890000001</v>
      </c>
      <c r="SO32" s="45">
        <v>58217136</v>
      </c>
      <c r="SP32" s="40">
        <v>58217136</v>
      </c>
      <c r="SQ32" s="54">
        <f t="shared" ref="SQ32" si="569">+SP32*3%</f>
        <v>1746514.0799999998</v>
      </c>
      <c r="SR32" s="148">
        <f t="shared" ref="SR32" si="570">+SP32-SQ32</f>
        <v>56470621.920000002</v>
      </c>
      <c r="SS32" s="149">
        <v>60688164</v>
      </c>
      <c r="ST32" s="54">
        <v>60688164</v>
      </c>
      <c r="SU32" s="54">
        <f>+ST32*3%</f>
        <v>1820644.92</v>
      </c>
      <c r="SV32" s="44">
        <f t="shared" si="97"/>
        <v>58867519.079999998</v>
      </c>
      <c r="SW32" s="45">
        <v>56502915</v>
      </c>
      <c r="SX32" s="40">
        <f>+SW32</f>
        <v>56502915</v>
      </c>
      <c r="SY32" s="40">
        <f>+SX32*3%</f>
        <v>1695087.45</v>
      </c>
      <c r="SZ32" s="408">
        <f>+SX32-SY32</f>
        <v>54807827.549999997</v>
      </c>
      <c r="TA32" s="48">
        <f t="shared" si="295"/>
        <v>728450552.16000009</v>
      </c>
      <c r="TB32" s="48">
        <f t="shared" si="296"/>
        <v>728904456.92400002</v>
      </c>
      <c r="TC32" s="48">
        <f t="shared" si="297"/>
        <v>21867133.707719997</v>
      </c>
      <c r="TD32" s="48">
        <f t="shared" si="298"/>
        <v>707037323.21627998</v>
      </c>
      <c r="TE32" s="58">
        <f t="shared" si="565"/>
        <v>753821503.27344012</v>
      </c>
      <c r="TF32" s="56">
        <f t="shared" si="565"/>
        <v>753821471.35344005</v>
      </c>
      <c r="TG32" s="56">
        <f t="shared" si="565"/>
        <v>22614644.1406032</v>
      </c>
      <c r="TH32" s="59">
        <f t="shared" si="565"/>
        <v>731206827.21283686</v>
      </c>
      <c r="TI32" s="62">
        <f t="shared" si="304"/>
        <v>873961794.85372007</v>
      </c>
      <c r="TJ32" s="55"/>
      <c r="TK32" s="55">
        <f t="shared" si="305"/>
        <v>873946151.60296011</v>
      </c>
      <c r="TL32" s="55"/>
      <c r="TM32" s="55">
        <f t="shared" si="306"/>
        <v>26218384.5480888</v>
      </c>
      <c r="TN32" s="55"/>
      <c r="TO32" s="55">
        <f t="shared" si="307"/>
        <v>847727767.05487132</v>
      </c>
      <c r="TP32" s="339"/>
      <c r="TQ32" s="217">
        <f t="shared" si="270"/>
        <v>750304068.72480011</v>
      </c>
      <c r="TR32" s="54">
        <f t="shared" si="271"/>
        <v>750771590.63172007</v>
      </c>
      <c r="TS32" s="54">
        <f t="shared" si="272"/>
        <v>22523147.718951598</v>
      </c>
      <c r="TT32" s="335">
        <f t="shared" si="273"/>
        <v>728248442.91276836</v>
      </c>
    </row>
    <row r="33" spans="1:610" x14ac:dyDescent="0.25">
      <c r="A33" s="346">
        <f t="shared" si="313"/>
        <v>28</v>
      </c>
      <c r="B33" s="227" t="s">
        <v>88</v>
      </c>
      <c r="C33" s="367">
        <v>0</v>
      </c>
      <c r="D33" s="421">
        <v>9005895036</v>
      </c>
      <c r="E33" s="48"/>
      <c r="F33" s="40"/>
      <c r="G33" s="40"/>
      <c r="H33" s="40"/>
      <c r="I33" s="40"/>
      <c r="J33" s="40"/>
      <c r="K33" s="43"/>
      <c r="L33" s="40"/>
      <c r="M33" s="40"/>
      <c r="N33" s="40"/>
      <c r="O33" s="40"/>
      <c r="P33" s="47"/>
      <c r="Q33" s="48"/>
      <c r="R33" s="40">
        <f t="shared" si="432"/>
        <v>0</v>
      </c>
      <c r="S33" s="40">
        <f t="shared" si="433"/>
        <v>0</v>
      </c>
      <c r="T33" s="40">
        <f t="shared" si="434"/>
        <v>0</v>
      </c>
      <c r="U33" s="40"/>
      <c r="V33" s="46"/>
      <c r="W33" s="46">
        <f t="shared" si="435"/>
        <v>0</v>
      </c>
      <c r="X33" s="46">
        <f t="shared" si="436"/>
        <v>0</v>
      </c>
      <c r="Y33" s="40"/>
      <c r="Z33" s="46"/>
      <c r="AA33" s="49">
        <f t="shared" si="437"/>
        <v>0</v>
      </c>
      <c r="AB33" s="46">
        <f t="shared" si="438"/>
        <v>0</v>
      </c>
      <c r="AC33" s="40"/>
      <c r="AD33" s="40"/>
      <c r="AE33" s="46">
        <f t="shared" si="439"/>
        <v>0</v>
      </c>
      <c r="AF33" s="46">
        <f t="shared" si="440"/>
        <v>0</v>
      </c>
      <c r="AG33" s="40"/>
      <c r="AH33" s="46"/>
      <c r="AI33" s="46">
        <f t="shared" si="441"/>
        <v>0</v>
      </c>
      <c r="AJ33" s="46">
        <f t="shared" si="442"/>
        <v>0</v>
      </c>
      <c r="AK33" s="40"/>
      <c r="AL33" s="46">
        <v>158099</v>
      </c>
      <c r="AM33" s="46">
        <f t="shared" si="443"/>
        <v>4742.97</v>
      </c>
      <c r="AN33" s="46">
        <f t="shared" si="444"/>
        <v>153356.03</v>
      </c>
      <c r="AO33" s="42"/>
      <c r="AP33" s="40">
        <v>4805588</v>
      </c>
      <c r="AQ33" s="49">
        <f t="shared" si="445"/>
        <v>144167.63999999998</v>
      </c>
      <c r="AR33" s="40">
        <f t="shared" si="446"/>
        <v>4661420.3600000003</v>
      </c>
      <c r="AS33" s="42"/>
      <c r="AT33" s="40">
        <v>1831776</v>
      </c>
      <c r="AU33" s="46">
        <f t="shared" si="447"/>
        <v>54953.279999999999</v>
      </c>
      <c r="AV33" s="40">
        <f t="shared" si="448"/>
        <v>1776822.72</v>
      </c>
      <c r="AW33" s="42"/>
      <c r="AX33" s="46">
        <v>1841170.15</v>
      </c>
      <c r="AY33" s="40">
        <f t="shared" si="449"/>
        <v>55235.104499999994</v>
      </c>
      <c r="AZ33" s="150">
        <f t="shared" si="450"/>
        <v>1785935.0455</v>
      </c>
      <c r="BA33" s="90"/>
      <c r="BB33" s="40">
        <v>1686771.72</v>
      </c>
      <c r="BC33" s="40">
        <f t="shared" si="451"/>
        <v>50603.151599999997</v>
      </c>
      <c r="BD33" s="150">
        <f t="shared" si="452"/>
        <v>1636168.5684</v>
      </c>
      <c r="BE33" s="40"/>
      <c r="BF33" s="40">
        <v>1796921</v>
      </c>
      <c r="BG33" s="46">
        <f t="shared" si="453"/>
        <v>53907.63</v>
      </c>
      <c r="BH33" s="69">
        <f t="shared" si="454"/>
        <v>1743013.37</v>
      </c>
      <c r="BI33" s="40"/>
      <c r="BJ33" s="46">
        <v>1934622</v>
      </c>
      <c r="BK33" s="46">
        <f t="shared" si="455"/>
        <v>58038.659999999996</v>
      </c>
      <c r="BL33" s="99">
        <f t="shared" si="456"/>
        <v>1876583.34</v>
      </c>
      <c r="BM33" s="40"/>
      <c r="BN33" s="46">
        <v>2061745</v>
      </c>
      <c r="BO33" s="40">
        <f t="shared" si="457"/>
        <v>61852.35</v>
      </c>
      <c r="BP33" s="200">
        <f t="shared" si="458"/>
        <v>1999892.65</v>
      </c>
      <c r="BQ33" s="45"/>
      <c r="BR33" s="40">
        <f t="shared" si="459"/>
        <v>16116692.870000001</v>
      </c>
      <c r="BS33" s="40">
        <f t="shared" si="459"/>
        <v>483500.78609999991</v>
      </c>
      <c r="BT33" s="47">
        <f t="shared" si="459"/>
        <v>15633192.083899999</v>
      </c>
      <c r="BU33" s="48"/>
      <c r="BV33" s="46">
        <v>1816166</v>
      </c>
      <c r="BW33" s="46">
        <f t="shared" si="460"/>
        <v>54484.979999999996</v>
      </c>
      <c r="BX33" s="99">
        <f t="shared" si="461"/>
        <v>1761681.02</v>
      </c>
      <c r="BY33" s="40"/>
      <c r="BZ33" s="46">
        <v>1631555</v>
      </c>
      <c r="CA33" s="40">
        <f t="shared" si="462"/>
        <v>48946.65</v>
      </c>
      <c r="CB33" s="99">
        <f t="shared" si="463"/>
        <v>1582608.35</v>
      </c>
      <c r="CC33" s="40"/>
      <c r="CD33" s="46">
        <v>2111672</v>
      </c>
      <c r="CE33" s="46">
        <f t="shared" si="464"/>
        <v>63350.159999999996</v>
      </c>
      <c r="CF33" s="99">
        <f t="shared" si="465"/>
        <v>2048321.84</v>
      </c>
      <c r="CG33" s="40"/>
      <c r="CH33" s="46">
        <v>1867935</v>
      </c>
      <c r="CI33" s="46">
        <f t="shared" si="466"/>
        <v>56038.049999999996</v>
      </c>
      <c r="CJ33" s="99">
        <f t="shared" si="467"/>
        <v>1811896.95</v>
      </c>
      <c r="CK33" s="40"/>
      <c r="CL33" s="46">
        <v>1813821</v>
      </c>
      <c r="CM33" s="40">
        <f t="shared" si="468"/>
        <v>54414.63</v>
      </c>
      <c r="CN33" s="99">
        <f t="shared" si="469"/>
        <v>1759406.37</v>
      </c>
      <c r="CO33" s="40"/>
      <c r="CP33" s="46">
        <v>1874969</v>
      </c>
      <c r="CQ33" s="147">
        <f t="shared" si="470"/>
        <v>56249.07</v>
      </c>
      <c r="CR33" s="99">
        <f t="shared" si="471"/>
        <v>1818719.93</v>
      </c>
      <c r="CS33" s="40"/>
      <c r="CT33" s="46">
        <v>1963012</v>
      </c>
      <c r="CU33" s="40">
        <f t="shared" si="472"/>
        <v>58890.36</v>
      </c>
      <c r="CV33" s="99">
        <f t="shared" si="473"/>
        <v>1904121.64</v>
      </c>
      <c r="CW33" s="40"/>
      <c r="CX33" s="40">
        <v>1999557</v>
      </c>
      <c r="CY33" s="40">
        <f t="shared" si="474"/>
        <v>59986.71</v>
      </c>
      <c r="CZ33" s="99">
        <f t="shared" si="475"/>
        <v>1939570.29</v>
      </c>
      <c r="DA33" s="40"/>
      <c r="DB33" s="46">
        <v>1975832</v>
      </c>
      <c r="DC33" s="40">
        <f t="shared" si="476"/>
        <v>59274.96</v>
      </c>
      <c r="DD33" s="99">
        <f t="shared" si="477"/>
        <v>1916557.04</v>
      </c>
      <c r="DE33" s="40"/>
      <c r="DF33" s="46">
        <v>1969922</v>
      </c>
      <c r="DG33" s="46">
        <f t="shared" si="478"/>
        <v>59097.659999999996</v>
      </c>
      <c r="DH33" s="46">
        <f t="shared" si="479"/>
        <v>1910824.34</v>
      </c>
      <c r="DI33" s="40"/>
      <c r="DJ33" s="40">
        <v>1989145</v>
      </c>
      <c r="DK33" s="40">
        <f t="shared" si="480"/>
        <v>59674.35</v>
      </c>
      <c r="DL33" s="99">
        <f t="shared" si="481"/>
        <v>1929470.65</v>
      </c>
      <c r="DM33" s="40"/>
      <c r="DN33" s="40">
        <v>2422059</v>
      </c>
      <c r="DO33" s="40">
        <f t="shared" si="482"/>
        <v>72661.77</v>
      </c>
      <c r="DP33" s="200">
        <f t="shared" si="483"/>
        <v>2349397.23</v>
      </c>
      <c r="DQ33" s="245">
        <f t="shared" si="484"/>
        <v>0</v>
      </c>
      <c r="DR33" s="46">
        <f t="shared" si="484"/>
        <v>23435645</v>
      </c>
      <c r="DS33" s="46">
        <f t="shared" si="484"/>
        <v>703069.35</v>
      </c>
      <c r="DT33" s="246">
        <f t="shared" si="484"/>
        <v>22732575.649999999</v>
      </c>
      <c r="DU33" s="244"/>
      <c r="DV33" s="46">
        <v>2297943.96</v>
      </c>
      <c r="DW33" s="40">
        <f t="shared" si="485"/>
        <v>68938.318799999994</v>
      </c>
      <c r="DX33" s="99">
        <f t="shared" si="486"/>
        <v>2229005.6412</v>
      </c>
      <c r="DY33" s="40"/>
      <c r="DZ33" s="40">
        <v>3353007.86</v>
      </c>
      <c r="EA33" s="40">
        <f t="shared" si="487"/>
        <v>100590.23579999999</v>
      </c>
      <c r="EB33" s="99">
        <f t="shared" si="488"/>
        <v>3252417.6242</v>
      </c>
      <c r="EC33" s="40"/>
      <c r="ED33" s="40">
        <v>3691082.33</v>
      </c>
      <c r="EE33" s="40">
        <f t="shared" si="489"/>
        <v>110732.4699</v>
      </c>
      <c r="EF33" s="99">
        <f t="shared" si="490"/>
        <v>3580349.8601000002</v>
      </c>
      <c r="EG33" s="40"/>
      <c r="EH33" s="40">
        <v>2400427.7999999998</v>
      </c>
      <c r="EI33" s="40">
        <f t="shared" si="491"/>
        <v>72012.833999999988</v>
      </c>
      <c r="EJ33" s="99">
        <f t="shared" si="492"/>
        <v>2328414.966</v>
      </c>
      <c r="EK33" s="40"/>
      <c r="EL33" s="40">
        <v>2584989</v>
      </c>
      <c r="EM33" s="46">
        <f t="shared" si="493"/>
        <v>77549.67</v>
      </c>
      <c r="EN33" s="99">
        <f t="shared" si="494"/>
        <v>2507439.33</v>
      </c>
      <c r="EO33" s="40"/>
      <c r="EP33" s="40">
        <v>2904629</v>
      </c>
      <c r="EQ33" s="40">
        <f t="shared" si="495"/>
        <v>87138.87</v>
      </c>
      <c r="ER33" s="40">
        <f t="shared" si="496"/>
        <v>2817490.13</v>
      </c>
      <c r="ES33" s="40"/>
      <c r="ET33" s="40">
        <v>2570662</v>
      </c>
      <c r="EU33" s="40">
        <f t="shared" si="497"/>
        <v>77119.86</v>
      </c>
      <c r="EV33" s="99">
        <f t="shared" si="498"/>
        <v>2493542.14</v>
      </c>
      <c r="EW33" s="40"/>
      <c r="EX33" s="40">
        <v>2307586</v>
      </c>
      <c r="EY33" s="40">
        <f t="shared" si="499"/>
        <v>69227.58</v>
      </c>
      <c r="EZ33" s="40">
        <f t="shared" si="500"/>
        <v>2238358.42</v>
      </c>
      <c r="FA33" s="40"/>
      <c r="FB33" s="40">
        <v>4577294.6500000004</v>
      </c>
      <c r="FC33" s="40">
        <f t="shared" si="501"/>
        <v>137318.8395</v>
      </c>
      <c r="FD33" s="100">
        <f t="shared" si="502"/>
        <v>4439975.8105000006</v>
      </c>
      <c r="FE33" s="40"/>
      <c r="FF33" s="40">
        <v>3643557</v>
      </c>
      <c r="FG33" s="40">
        <f t="shared" si="503"/>
        <v>109306.70999999999</v>
      </c>
      <c r="FH33" s="99">
        <f t="shared" si="504"/>
        <v>3534250.29</v>
      </c>
      <c r="FI33" s="40"/>
      <c r="FJ33" s="40">
        <v>3143743</v>
      </c>
      <c r="FK33" s="40">
        <f t="shared" si="505"/>
        <v>94312.29</v>
      </c>
      <c r="FL33" s="99">
        <f t="shared" si="506"/>
        <v>3049430.71</v>
      </c>
      <c r="FM33" s="42"/>
      <c r="FN33" s="40">
        <v>3962806</v>
      </c>
      <c r="FO33" s="40">
        <f t="shared" si="507"/>
        <v>118884.18</v>
      </c>
      <c r="FP33" s="200">
        <f t="shared" si="508"/>
        <v>3843921.82</v>
      </c>
      <c r="FQ33" s="232"/>
      <c r="FR33" s="40">
        <f t="shared" si="509"/>
        <v>37437728.600000001</v>
      </c>
      <c r="FS33" s="40">
        <f t="shared" si="510"/>
        <v>1123131.8579999998</v>
      </c>
      <c r="FT33" s="47">
        <f t="shared" si="511"/>
        <v>36314596.741999999</v>
      </c>
      <c r="FU33" s="48">
        <v>4000207</v>
      </c>
      <c r="FV33" s="46">
        <v>4000207</v>
      </c>
      <c r="FW33" s="40">
        <f t="shared" si="512"/>
        <v>120006.20999999999</v>
      </c>
      <c r="FX33" s="150">
        <f t="shared" si="513"/>
        <v>3880200.79</v>
      </c>
      <c r="FY33" s="40">
        <v>4319675</v>
      </c>
      <c r="FZ33" s="40">
        <v>4319675</v>
      </c>
      <c r="GA33" s="46">
        <f t="shared" si="514"/>
        <v>129590.25</v>
      </c>
      <c r="GB33" s="150">
        <f t="shared" si="515"/>
        <v>4190084.75</v>
      </c>
      <c r="GC33" s="92">
        <v>3513971</v>
      </c>
      <c r="GD33" s="40">
        <v>3513971</v>
      </c>
      <c r="GE33" s="40">
        <f t="shared" si="516"/>
        <v>105419.12999999999</v>
      </c>
      <c r="GF33" s="150">
        <f t="shared" si="517"/>
        <v>3408551.87</v>
      </c>
      <c r="GG33" s="40">
        <v>1984133</v>
      </c>
      <c r="GH33" s="40">
        <v>1984133</v>
      </c>
      <c r="GI33" s="40">
        <f t="shared" si="518"/>
        <v>59523.99</v>
      </c>
      <c r="GJ33" s="150">
        <f t="shared" si="519"/>
        <v>1924609.01</v>
      </c>
      <c r="GK33" s="40">
        <v>2772663</v>
      </c>
      <c r="GL33" s="40">
        <v>2772663</v>
      </c>
      <c r="GM33" s="40">
        <f t="shared" si="520"/>
        <v>83179.89</v>
      </c>
      <c r="GN33" s="150">
        <f t="shared" si="521"/>
        <v>2689483.11</v>
      </c>
      <c r="GO33" s="40">
        <v>3631098</v>
      </c>
      <c r="GP33" s="40">
        <v>3631098</v>
      </c>
      <c r="GQ33" s="40">
        <f t="shared" si="522"/>
        <v>108932.94</v>
      </c>
      <c r="GR33" s="150">
        <f t="shared" si="523"/>
        <v>3522165.06</v>
      </c>
      <c r="GS33" s="40">
        <v>4438370</v>
      </c>
      <c r="GT33" s="40">
        <v>4438370</v>
      </c>
      <c r="GU33" s="40">
        <f t="shared" si="524"/>
        <v>133151.1</v>
      </c>
      <c r="GV33" s="150">
        <f t="shared" si="525"/>
        <v>4305218.9000000004</v>
      </c>
      <c r="GW33" s="40">
        <v>4619641</v>
      </c>
      <c r="GX33" s="52">
        <v>4619645</v>
      </c>
      <c r="GY33" s="40">
        <f t="shared" si="526"/>
        <v>138589.35</v>
      </c>
      <c r="GZ33" s="150">
        <f t="shared" si="527"/>
        <v>4481055.6500000004</v>
      </c>
      <c r="HA33" s="40">
        <v>5804559</v>
      </c>
      <c r="HB33" s="52">
        <v>5804559</v>
      </c>
      <c r="HC33" s="40">
        <f t="shared" si="528"/>
        <v>174136.77</v>
      </c>
      <c r="HD33" s="150">
        <f t="shared" si="529"/>
        <v>5630422.2300000004</v>
      </c>
      <c r="HE33" s="40">
        <v>6204471</v>
      </c>
      <c r="HF33" s="52">
        <v>6204471</v>
      </c>
      <c r="HG33" s="40">
        <f t="shared" si="530"/>
        <v>186134.13</v>
      </c>
      <c r="HH33" s="150">
        <f t="shared" si="531"/>
        <v>6018336.8700000001</v>
      </c>
      <c r="HI33" s="40">
        <v>6070972</v>
      </c>
      <c r="HJ33" s="52">
        <v>6070972</v>
      </c>
      <c r="HK33" s="40">
        <f t="shared" si="532"/>
        <v>182129.16</v>
      </c>
      <c r="HL33" s="40">
        <f t="shared" si="533"/>
        <v>5888842.8399999999</v>
      </c>
      <c r="HM33" s="40">
        <v>6192862</v>
      </c>
      <c r="HN33" s="40">
        <v>6192862</v>
      </c>
      <c r="HO33" s="40">
        <f t="shared" si="534"/>
        <v>185785.86</v>
      </c>
      <c r="HP33" s="196">
        <f t="shared" si="535"/>
        <v>6007076.1399999997</v>
      </c>
      <c r="HQ33" s="45">
        <f t="shared" si="536"/>
        <v>53552622</v>
      </c>
      <c r="HR33" s="40">
        <f t="shared" si="537"/>
        <v>53552626</v>
      </c>
      <c r="HS33" s="40">
        <f t="shared" si="538"/>
        <v>1606578.7799999998</v>
      </c>
      <c r="HT33" s="47">
        <f t="shared" si="539"/>
        <v>51946047.219999999</v>
      </c>
      <c r="HU33" s="254">
        <v>5651000</v>
      </c>
      <c r="HV33" s="53">
        <v>5651000</v>
      </c>
      <c r="HW33" s="53">
        <f t="shared" si="540"/>
        <v>169530</v>
      </c>
      <c r="HX33" s="53">
        <f>+HV33-HW33</f>
        <v>5481470</v>
      </c>
      <c r="HY33" s="40">
        <v>5804395</v>
      </c>
      <c r="HZ33" s="40">
        <v>5804395</v>
      </c>
      <c r="IA33" s="40">
        <f t="shared" si="541"/>
        <v>174131.85</v>
      </c>
      <c r="IB33" s="40">
        <f t="shared" si="542"/>
        <v>5630263.1500000004</v>
      </c>
      <c r="IC33" s="40">
        <v>6265032</v>
      </c>
      <c r="ID33" s="40">
        <v>6265032</v>
      </c>
      <c r="IE33" s="40">
        <f t="shared" si="543"/>
        <v>187950.96</v>
      </c>
      <c r="IF33" s="40">
        <f t="shared" si="544"/>
        <v>6077081.04</v>
      </c>
      <c r="IG33" s="40">
        <v>6069026</v>
      </c>
      <c r="IH33" s="40">
        <v>6069026</v>
      </c>
      <c r="II33" s="40">
        <f t="shared" si="545"/>
        <v>182070.78</v>
      </c>
      <c r="IJ33" s="40">
        <f t="shared" si="546"/>
        <v>5886955.2199999997</v>
      </c>
      <c r="IK33" s="40">
        <v>4679209</v>
      </c>
      <c r="IL33" s="40">
        <v>4679209</v>
      </c>
      <c r="IM33" s="40">
        <f t="shared" si="547"/>
        <v>140376.26999999999</v>
      </c>
      <c r="IN33" s="40">
        <f t="shared" si="548"/>
        <v>4538832.7300000004</v>
      </c>
      <c r="IO33" s="40">
        <v>5453761</v>
      </c>
      <c r="IP33" s="40">
        <v>5453761</v>
      </c>
      <c r="IQ33" s="40">
        <f t="shared" si="549"/>
        <v>163612.82999999999</v>
      </c>
      <c r="IR33" s="40">
        <f t="shared" si="550"/>
        <v>5290148.17</v>
      </c>
      <c r="IS33" s="40">
        <v>6353965</v>
      </c>
      <c r="IT33" s="40">
        <v>6353965</v>
      </c>
      <c r="IU33" s="40">
        <f t="shared" si="551"/>
        <v>190618.94999999998</v>
      </c>
      <c r="IV33" s="40">
        <f t="shared" si="552"/>
        <v>6163346.0499999998</v>
      </c>
      <c r="IW33" s="40">
        <v>7831012</v>
      </c>
      <c r="IX33" s="40">
        <v>8408986</v>
      </c>
      <c r="IY33" s="40">
        <f t="shared" si="553"/>
        <v>252269.58</v>
      </c>
      <c r="IZ33" s="40">
        <f t="shared" si="554"/>
        <v>8156716.4199999999</v>
      </c>
      <c r="JA33" s="40">
        <v>7890954</v>
      </c>
      <c r="JB33" s="40">
        <v>7890954</v>
      </c>
      <c r="JC33" s="40">
        <f t="shared" si="555"/>
        <v>236728.62</v>
      </c>
      <c r="JD33" s="40">
        <f t="shared" si="556"/>
        <v>7654225.3799999999</v>
      </c>
      <c r="JE33" s="40">
        <v>6309883.7000000002</v>
      </c>
      <c r="JF33" s="40">
        <v>6306651.5499999998</v>
      </c>
      <c r="JG33" s="40">
        <f t="shared" si="557"/>
        <v>189199.5465</v>
      </c>
      <c r="JH33" s="40">
        <f t="shared" si="558"/>
        <v>6117452.0034999996</v>
      </c>
      <c r="JI33" s="40">
        <v>6025729</v>
      </c>
      <c r="JJ33" s="40">
        <v>6025729</v>
      </c>
      <c r="JK33" s="40">
        <f t="shared" ref="JK33:JK43" si="571">+JJ33*3%</f>
        <v>180771.87</v>
      </c>
      <c r="JL33" s="40">
        <f t="shared" si="559"/>
        <v>5844957.1299999999</v>
      </c>
      <c r="JM33" s="40">
        <v>6706262.5800000001</v>
      </c>
      <c r="JN33" s="40">
        <v>6706262.5800000001</v>
      </c>
      <c r="JO33" s="40">
        <f t="shared" si="560"/>
        <v>201187.8774</v>
      </c>
      <c r="JP33" s="44">
        <f>+JN33-JO33</f>
        <v>6505074.7026000004</v>
      </c>
      <c r="JQ33" s="45">
        <f t="shared" si="63"/>
        <v>75040229.280000001</v>
      </c>
      <c r="JR33" s="45">
        <f t="shared" si="63"/>
        <v>75614971.129999995</v>
      </c>
      <c r="JS33" s="45">
        <f t="shared" si="63"/>
        <v>2268449.1338999998</v>
      </c>
      <c r="JT33" s="257">
        <f t="shared" si="63"/>
        <v>73346521.996100008</v>
      </c>
      <c r="JU33" s="48">
        <v>6338195.3700000001</v>
      </c>
      <c r="JV33" s="40">
        <v>6338195.3700000001</v>
      </c>
      <c r="JW33" s="40">
        <f t="shared" si="561"/>
        <v>190145.86110000001</v>
      </c>
      <c r="JX33" s="40">
        <f t="shared" ref="JX33:JX40" si="572">+JV33-JW33</f>
        <v>6148049.5088999998</v>
      </c>
      <c r="JY33" s="40">
        <v>5709002</v>
      </c>
      <c r="JZ33" s="40">
        <v>5709002</v>
      </c>
      <c r="KA33" s="40">
        <f t="shared" si="415"/>
        <v>171270.06</v>
      </c>
      <c r="KB33" s="40">
        <f t="shared" si="416"/>
        <v>5537731.9400000004</v>
      </c>
      <c r="KC33" s="40">
        <v>6251258</v>
      </c>
      <c r="KD33" s="40">
        <v>6251258</v>
      </c>
      <c r="KE33" s="40">
        <f t="shared" si="417"/>
        <v>187537.74</v>
      </c>
      <c r="KF33" s="40">
        <f>+KD33-KE33</f>
        <v>6063720.2599999998</v>
      </c>
      <c r="KG33" s="40">
        <v>6260632</v>
      </c>
      <c r="KH33" s="40">
        <v>6260632</v>
      </c>
      <c r="KI33" s="40">
        <f t="shared" si="418"/>
        <v>187818.96</v>
      </c>
      <c r="KJ33" s="40">
        <f t="shared" si="419"/>
        <v>6072813.04</v>
      </c>
      <c r="KK33" s="40">
        <v>6878681.4400000004</v>
      </c>
      <c r="KL33" s="40">
        <v>6878681.4400000004</v>
      </c>
      <c r="KM33" s="40">
        <f t="shared" si="420"/>
        <v>206360.44320000001</v>
      </c>
      <c r="KN33" s="40">
        <f t="shared" si="421"/>
        <v>6672320.9968000008</v>
      </c>
      <c r="KO33" s="40">
        <v>3056800</v>
      </c>
      <c r="KP33" s="40">
        <v>3056800</v>
      </c>
      <c r="KQ33" s="40">
        <f t="shared" si="422"/>
        <v>91704</v>
      </c>
      <c r="KR33" s="40">
        <f t="shared" si="423"/>
        <v>2965096</v>
      </c>
      <c r="KS33" s="40">
        <v>3108055</v>
      </c>
      <c r="KT33" s="40">
        <v>3108055</v>
      </c>
      <c r="KU33" s="40">
        <f t="shared" si="424"/>
        <v>93241.65</v>
      </c>
      <c r="KV33" s="40">
        <f t="shared" si="425"/>
        <v>3014813.35</v>
      </c>
      <c r="KW33" s="40">
        <v>2954031</v>
      </c>
      <c r="KX33" s="40">
        <v>2954031</v>
      </c>
      <c r="KY33" s="40">
        <f>+KX33*3%</f>
        <v>88620.93</v>
      </c>
      <c r="KZ33" s="40">
        <f t="shared" ref="KZ33:KZ40" si="573">+KX33-KY33</f>
        <v>2865410.07</v>
      </c>
      <c r="LA33" s="40">
        <v>2953564</v>
      </c>
      <c r="LB33" s="40">
        <v>2953564</v>
      </c>
      <c r="LC33" s="40">
        <f>+LB33*3%</f>
        <v>88606.92</v>
      </c>
      <c r="LD33" s="40">
        <f t="shared" ref="LD33:LD40" si="574">+LB33-LC33</f>
        <v>2864957.08</v>
      </c>
      <c r="LE33" s="40">
        <v>2953564</v>
      </c>
      <c r="LF33" s="40">
        <v>2953564</v>
      </c>
      <c r="LG33" s="40">
        <f t="shared" si="377"/>
        <v>88606.92</v>
      </c>
      <c r="LH33" s="140">
        <f t="shared" ref="LH33:LH40" si="575">+LF33-LG33</f>
        <v>2864957.08</v>
      </c>
      <c r="LI33" s="40">
        <v>2953524</v>
      </c>
      <c r="LJ33" s="40">
        <v>2953524</v>
      </c>
      <c r="LK33" s="40">
        <f>+LJ33*3%</f>
        <v>88605.72</v>
      </c>
      <c r="LL33" s="140">
        <f t="shared" ref="LL33:LL40" si="576">+LJ33-LK33</f>
        <v>2864918.28</v>
      </c>
      <c r="LM33" s="40">
        <v>2680161</v>
      </c>
      <c r="LN33" s="40">
        <v>2680161</v>
      </c>
      <c r="LO33" s="40">
        <f>+LN33*3%</f>
        <v>80404.83</v>
      </c>
      <c r="LP33" s="260">
        <f t="shared" ref="LP33:LP40" si="577">+LN33-LO33</f>
        <v>2599756.17</v>
      </c>
      <c r="LQ33" s="45">
        <f t="shared" si="109"/>
        <v>52097467.810000002</v>
      </c>
      <c r="LR33" s="40">
        <f t="shared" si="109"/>
        <v>52097467.810000002</v>
      </c>
      <c r="LS33" s="40">
        <f t="shared" si="109"/>
        <v>1562924.0342999997</v>
      </c>
      <c r="LT33" s="47">
        <f t="shared" si="109"/>
        <v>50534543.775699995</v>
      </c>
      <c r="LU33" s="48">
        <v>2963993</v>
      </c>
      <c r="LV33" s="40">
        <f>+LU33</f>
        <v>2963993</v>
      </c>
      <c r="LW33" s="40">
        <f>+LV33*3%</f>
        <v>88919.79</v>
      </c>
      <c r="LX33" s="40">
        <f>+LV33-LW33</f>
        <v>2875073.21</v>
      </c>
      <c r="LY33" s="152">
        <v>3208142</v>
      </c>
      <c r="LZ33" s="152">
        <v>3208142.27</v>
      </c>
      <c r="MA33" s="152">
        <f>+LZ33*3%</f>
        <v>96244.268100000001</v>
      </c>
      <c r="MB33" s="152">
        <f>+LZ33-MA33</f>
        <v>3111898.0019</v>
      </c>
      <c r="MC33" s="152">
        <v>2967624</v>
      </c>
      <c r="MD33" s="152">
        <v>2967624</v>
      </c>
      <c r="ME33" s="152">
        <f>+MD33*3%</f>
        <v>89028.72</v>
      </c>
      <c r="MF33" s="152">
        <f>+MD33-ME33</f>
        <v>2878595.28</v>
      </c>
      <c r="MG33" s="40">
        <v>3587780</v>
      </c>
      <c r="MH33" s="40">
        <v>3587780</v>
      </c>
      <c r="MI33" s="40">
        <f>+MH33*3%</f>
        <v>107633.4</v>
      </c>
      <c r="MJ33" s="40">
        <f>+MH33-MI33</f>
        <v>3480146.6</v>
      </c>
      <c r="MK33" s="40">
        <v>3238179</v>
      </c>
      <c r="ML33" s="40">
        <v>3238179</v>
      </c>
      <c r="MM33" s="40">
        <f>+ML33*3%</f>
        <v>97145.37</v>
      </c>
      <c r="MN33" s="40">
        <f>+ML33-MM33</f>
        <v>3141033.63</v>
      </c>
      <c r="MO33" s="40">
        <v>3238179</v>
      </c>
      <c r="MP33" s="40">
        <v>3238179</v>
      </c>
      <c r="MQ33" s="40">
        <f>+MP33*3%</f>
        <v>97145.37</v>
      </c>
      <c r="MR33" s="93">
        <f>+MP33-MQ33</f>
        <v>3141033.63</v>
      </c>
      <c r="MS33" s="40">
        <v>3291758</v>
      </c>
      <c r="MT33" s="40">
        <v>3291758</v>
      </c>
      <c r="MU33" s="40">
        <f>+MT33*3%</f>
        <v>98752.739999999991</v>
      </c>
      <c r="MV33" s="40">
        <f>+MT33-MU33</f>
        <v>3193005.26</v>
      </c>
      <c r="MW33" s="40">
        <v>3421758</v>
      </c>
      <c r="MX33" s="40">
        <v>3421758</v>
      </c>
      <c r="MY33" s="40">
        <f>+MX33*3%</f>
        <v>102652.73999999999</v>
      </c>
      <c r="MZ33" s="40">
        <f>+MX33-MY33</f>
        <v>3319105.26</v>
      </c>
      <c r="NA33" s="40">
        <v>3877742.03</v>
      </c>
      <c r="NB33" s="40">
        <v>3877742.03</v>
      </c>
      <c r="NC33" s="40">
        <f t="shared" si="64"/>
        <v>116332.26089999999</v>
      </c>
      <c r="ND33" s="40">
        <f t="shared" si="65"/>
        <v>3761409.7690999997</v>
      </c>
      <c r="NE33" s="40">
        <v>3768025.68</v>
      </c>
      <c r="NF33" s="40">
        <v>3768025.68</v>
      </c>
      <c r="NG33" s="40">
        <f t="shared" si="66"/>
        <v>113040.77039999999</v>
      </c>
      <c r="NH33" s="40">
        <f t="shared" si="411"/>
        <v>3654984.9096000004</v>
      </c>
      <c r="NI33" s="40">
        <v>3605947.77</v>
      </c>
      <c r="NJ33" s="40">
        <v>3605947.77</v>
      </c>
      <c r="NK33" s="40">
        <f t="shared" si="367"/>
        <v>108178.43309999999</v>
      </c>
      <c r="NL33" s="150">
        <f t="shared" si="368"/>
        <v>3497769.3369</v>
      </c>
      <c r="NM33" s="40">
        <v>3436392</v>
      </c>
      <c r="NN33" s="40">
        <v>3436392</v>
      </c>
      <c r="NO33" s="40">
        <f t="shared" si="369"/>
        <v>103091.76</v>
      </c>
      <c r="NP33" s="196">
        <f t="shared" si="370"/>
        <v>3333300.24</v>
      </c>
      <c r="NQ33" s="45">
        <f t="shared" si="24"/>
        <v>40605520.480000004</v>
      </c>
      <c r="NR33" s="48">
        <f t="shared" si="24"/>
        <v>40605520.750000007</v>
      </c>
      <c r="NS33" s="48">
        <f t="shared" si="301"/>
        <v>1218165.6225000001</v>
      </c>
      <c r="NT33" s="57">
        <f t="shared" si="302"/>
        <v>39387355.127499998</v>
      </c>
      <c r="NU33" s="48">
        <v>3199562</v>
      </c>
      <c r="NV33" s="40">
        <v>3199562</v>
      </c>
      <c r="NW33" s="40">
        <f t="shared" si="389"/>
        <v>95986.86</v>
      </c>
      <c r="NX33" s="100">
        <f t="shared" si="390"/>
        <v>3103575.14</v>
      </c>
      <c r="NY33" s="45">
        <v>3416244</v>
      </c>
      <c r="NZ33" s="40">
        <v>3416244</v>
      </c>
      <c r="OA33" s="40">
        <f t="shared" si="391"/>
        <v>102487.31999999999</v>
      </c>
      <c r="OB33" s="196">
        <f t="shared" si="392"/>
        <v>3313756.68</v>
      </c>
      <c r="OC33" s="45">
        <v>3513490.72</v>
      </c>
      <c r="OD33" s="40">
        <v>3513490.72</v>
      </c>
      <c r="OE33" s="40">
        <f t="shared" si="74"/>
        <v>105404.7216</v>
      </c>
      <c r="OF33" s="44">
        <f t="shared" si="562"/>
        <v>3408085.9984000004</v>
      </c>
      <c r="OG33" s="45">
        <v>3408091</v>
      </c>
      <c r="OH33" s="40">
        <v>3408061</v>
      </c>
      <c r="OI33" s="40">
        <f t="shared" si="393"/>
        <v>102241.83</v>
      </c>
      <c r="OJ33" s="210">
        <f t="shared" si="394"/>
        <v>3305819.17</v>
      </c>
      <c r="OK33" s="82"/>
      <c r="OL33" s="81"/>
      <c r="OM33" s="81">
        <f t="shared" si="395"/>
        <v>0</v>
      </c>
      <c r="ON33" s="84">
        <f t="shared" si="396"/>
        <v>0</v>
      </c>
      <c r="OO33" s="82"/>
      <c r="OP33" s="81"/>
      <c r="OQ33" s="81"/>
      <c r="OR33" s="83"/>
      <c r="OS33" s="82"/>
      <c r="OT33" s="81"/>
      <c r="OU33" s="81"/>
      <c r="OV33" s="84"/>
      <c r="OW33" s="82"/>
      <c r="OX33" s="81"/>
      <c r="OY33" s="81"/>
      <c r="OZ33" s="84"/>
      <c r="PA33" s="82"/>
      <c r="PB33" s="81"/>
      <c r="PC33" s="81"/>
      <c r="PD33" s="84"/>
      <c r="PE33" s="82"/>
      <c r="PF33" s="81"/>
      <c r="PG33" s="81"/>
      <c r="PH33" s="84"/>
      <c r="PI33" s="82"/>
      <c r="PJ33" s="81"/>
      <c r="PK33" s="81"/>
      <c r="PL33" s="83"/>
      <c r="PM33" s="82"/>
      <c r="PN33" s="81"/>
      <c r="PO33" s="81"/>
      <c r="PP33" s="84"/>
      <c r="PQ33" s="45">
        <f t="shared" si="32"/>
        <v>13537387.720000001</v>
      </c>
      <c r="PR33" s="48">
        <f t="shared" si="33"/>
        <v>13537357.720000001</v>
      </c>
      <c r="PS33" s="48">
        <f t="shared" si="34"/>
        <v>406120.7316</v>
      </c>
      <c r="PT33" s="57">
        <f t="shared" si="35"/>
        <v>13131236.988400001</v>
      </c>
      <c r="PU33" s="48">
        <f t="shared" si="314"/>
        <v>40605520.480000004</v>
      </c>
      <c r="PV33" s="40">
        <f t="shared" si="315"/>
        <v>40605520.750000007</v>
      </c>
      <c r="PW33" s="40">
        <f t="shared" si="316"/>
        <v>1218165.6225000001</v>
      </c>
      <c r="PX33" s="47">
        <f t="shared" si="317"/>
        <v>39387355.127499998</v>
      </c>
      <c r="PY33" s="48">
        <f t="shared" si="404"/>
        <v>52097467.810000002</v>
      </c>
      <c r="PZ33" s="40">
        <f t="shared" si="405"/>
        <v>52097467.810000002</v>
      </c>
      <c r="QA33" s="40">
        <f t="shared" si="406"/>
        <v>1562924.0342999997</v>
      </c>
      <c r="QB33" s="47">
        <f t="shared" si="407"/>
        <v>50534543.775699995</v>
      </c>
      <c r="QC33" s="48">
        <f t="shared" si="428"/>
        <v>75040229.280000001</v>
      </c>
      <c r="QD33" s="40">
        <f t="shared" si="428"/>
        <v>75614971.129999995</v>
      </c>
      <c r="QE33" s="40">
        <f t="shared" si="428"/>
        <v>2268449.1338999998</v>
      </c>
      <c r="QF33" s="40">
        <f t="shared" si="428"/>
        <v>73346521.996100008</v>
      </c>
      <c r="QG33" s="56">
        <f t="shared" si="563"/>
        <v>53552622</v>
      </c>
      <c r="QH33" s="56">
        <f t="shared" si="563"/>
        <v>53552626</v>
      </c>
      <c r="QI33" s="56">
        <f t="shared" si="563"/>
        <v>1606578.7799999998</v>
      </c>
      <c r="QJ33" s="56">
        <f t="shared" si="563"/>
        <v>51946047.219999999</v>
      </c>
      <c r="QK33" s="56">
        <f>+(QC33/12)*12</f>
        <v>75040229.280000001</v>
      </c>
      <c r="QL33" s="56">
        <f>+(QD33/12)*12</f>
        <v>75614971.129999995</v>
      </c>
      <c r="QM33" s="56">
        <f>+(QE33/12)*12</f>
        <v>2268449.1338999998</v>
      </c>
      <c r="QN33" s="56">
        <f>+(QF33/12)*12</f>
        <v>73346521.996100008</v>
      </c>
      <c r="QO33" s="56">
        <f>+QC33*1.0562</f>
        <v>79257490.165536001</v>
      </c>
      <c r="QP33" s="56">
        <f>+QD33*1.0562</f>
        <v>79864532.507505998</v>
      </c>
      <c r="QQ33" s="55">
        <f>+QE33*1.0562</f>
        <v>2395935.9752251799</v>
      </c>
      <c r="QR33" s="61">
        <f>+QF33*1.0562</f>
        <v>77468596.532280833</v>
      </c>
      <c r="QS33" s="62">
        <f t="shared" si="566"/>
        <v>43650934.516000003</v>
      </c>
      <c r="QT33" s="55">
        <f t="shared" si="329"/>
        <v>56004777.895750001</v>
      </c>
      <c r="QU33" s="55">
        <f t="shared" si="329"/>
        <v>1680143.3368724997</v>
      </c>
      <c r="QV33" s="61">
        <f t="shared" si="329"/>
        <v>54324634.55887749</v>
      </c>
      <c r="QW33" s="82"/>
      <c r="QX33" s="81"/>
      <c r="QY33" s="81"/>
      <c r="QZ33" s="84"/>
      <c r="RA33" s="82"/>
      <c r="RB33" s="81"/>
      <c r="RC33" s="81"/>
      <c r="RD33" s="84"/>
      <c r="RE33" s="82"/>
      <c r="RF33" s="81"/>
      <c r="RG33" s="81"/>
      <c r="RH33" s="84"/>
      <c r="RI33" s="82"/>
      <c r="RJ33" s="81"/>
      <c r="RK33" s="81"/>
      <c r="RL33" s="84"/>
      <c r="RM33" s="82"/>
      <c r="RN33" s="81"/>
      <c r="RO33" s="81"/>
      <c r="RP33" s="84"/>
      <c r="RQ33" s="82"/>
      <c r="RR33" s="81"/>
      <c r="RS33" s="81"/>
      <c r="RT33" s="83"/>
      <c r="RU33" s="199"/>
      <c r="RV33" s="81"/>
      <c r="RW33" s="81"/>
      <c r="RX33" s="83"/>
      <c r="RY33" s="82"/>
      <c r="RZ33" s="81"/>
      <c r="SA33" s="81"/>
      <c r="SB33" s="84"/>
      <c r="SC33" s="82"/>
      <c r="SD33" s="81"/>
      <c r="SE33" s="81"/>
      <c r="SF33" s="84"/>
      <c r="SG33" s="82"/>
      <c r="SH33" s="81"/>
      <c r="SI33" s="81"/>
      <c r="SJ33" s="84"/>
      <c r="SK33" s="82"/>
      <c r="SL33" s="81"/>
      <c r="SM33" s="81"/>
      <c r="SN33" s="84"/>
      <c r="SO33" s="82">
        <f t="shared" si="268"/>
        <v>0</v>
      </c>
      <c r="SP33" s="81">
        <f t="shared" si="269"/>
        <v>0</v>
      </c>
      <c r="SQ33" s="81"/>
      <c r="SR33" s="84"/>
      <c r="SS33" s="82"/>
      <c r="ST33" s="81"/>
      <c r="SU33" s="81"/>
      <c r="SV33" s="84"/>
      <c r="SW33" s="82"/>
      <c r="SX33" s="81"/>
      <c r="SY33" s="81"/>
      <c r="SZ33" s="83"/>
      <c r="TA33" s="82"/>
      <c r="TB33" s="81"/>
      <c r="TC33" s="81"/>
      <c r="TD33" s="83"/>
      <c r="TE33" s="58">
        <f t="shared" si="565"/>
        <v>43204273.790720008</v>
      </c>
      <c r="TF33" s="56">
        <f t="shared" si="565"/>
        <v>43204274.078000009</v>
      </c>
      <c r="TG33" s="56">
        <f t="shared" si="565"/>
        <v>1296128.2223400001</v>
      </c>
      <c r="TH33" s="59">
        <f t="shared" si="565"/>
        <v>41908145.855659999</v>
      </c>
      <c r="TI33" s="62">
        <f t="shared" si="304"/>
        <v>13916434.576160001</v>
      </c>
      <c r="TJ33" s="55"/>
      <c r="TK33" s="55">
        <f t="shared" si="305"/>
        <v>13916403.736160001</v>
      </c>
      <c r="TL33" s="55"/>
      <c r="TM33" s="55">
        <f t="shared" si="306"/>
        <v>417492.11208480003</v>
      </c>
      <c r="TN33" s="55"/>
      <c r="TO33" s="55">
        <f t="shared" si="307"/>
        <v>13498911.624075202</v>
      </c>
      <c r="TP33" s="339"/>
      <c r="TQ33" s="217">
        <f t="shared" si="270"/>
        <v>0</v>
      </c>
      <c r="TR33" s="54">
        <f t="shared" si="271"/>
        <v>0</v>
      </c>
      <c r="TS33" s="54">
        <f t="shared" si="272"/>
        <v>0</v>
      </c>
      <c r="TT33" s="335">
        <f t="shared" si="273"/>
        <v>0</v>
      </c>
    </row>
    <row r="34" spans="1:610" x14ac:dyDescent="0.25">
      <c r="A34" s="351">
        <f t="shared" si="313"/>
        <v>29</v>
      </c>
      <c r="B34" s="44" t="s">
        <v>87</v>
      </c>
      <c r="C34" s="367">
        <v>4</v>
      </c>
      <c r="D34" s="421">
        <v>9006523347</v>
      </c>
      <c r="E34" s="359"/>
      <c r="F34" s="40"/>
      <c r="G34" s="40"/>
      <c r="H34" s="40"/>
      <c r="I34" s="40"/>
      <c r="J34" s="40"/>
      <c r="K34" s="43"/>
      <c r="L34" s="40"/>
      <c r="M34" s="40"/>
      <c r="N34" s="40"/>
      <c r="O34" s="40"/>
      <c r="P34" s="47"/>
      <c r="Q34" s="48"/>
      <c r="R34" s="40">
        <f t="shared" si="432"/>
        <v>0</v>
      </c>
      <c r="S34" s="40">
        <f t="shared" si="433"/>
        <v>0</v>
      </c>
      <c r="T34" s="40">
        <f t="shared" si="434"/>
        <v>0</v>
      </c>
      <c r="U34" s="40"/>
      <c r="V34" s="40">
        <v>0</v>
      </c>
      <c r="W34" s="40">
        <f t="shared" si="435"/>
        <v>0</v>
      </c>
      <c r="X34" s="40">
        <f t="shared" si="436"/>
        <v>0</v>
      </c>
      <c r="Y34" s="40"/>
      <c r="Z34" s="40">
        <v>0</v>
      </c>
      <c r="AA34" s="43">
        <f t="shared" si="437"/>
        <v>0</v>
      </c>
      <c r="AB34" s="40">
        <f t="shared" si="438"/>
        <v>0</v>
      </c>
      <c r="AC34" s="40"/>
      <c r="AD34" s="40">
        <v>0</v>
      </c>
      <c r="AE34" s="40">
        <f t="shared" si="439"/>
        <v>0</v>
      </c>
      <c r="AF34" s="40">
        <f t="shared" si="440"/>
        <v>0</v>
      </c>
      <c r="AG34" s="40"/>
      <c r="AH34" s="40">
        <v>0</v>
      </c>
      <c r="AI34" s="40">
        <f t="shared" si="441"/>
        <v>0</v>
      </c>
      <c r="AJ34" s="40">
        <f t="shared" si="442"/>
        <v>0</v>
      </c>
      <c r="AK34" s="40"/>
      <c r="AL34" s="40">
        <v>0</v>
      </c>
      <c r="AM34" s="43">
        <f t="shared" si="443"/>
        <v>0</v>
      </c>
      <c r="AN34" s="40">
        <f t="shared" si="444"/>
        <v>0</v>
      </c>
      <c r="AO34" s="40"/>
      <c r="AP34" s="40">
        <v>0</v>
      </c>
      <c r="AQ34" s="40">
        <f t="shared" si="445"/>
        <v>0</v>
      </c>
      <c r="AR34" s="40">
        <f t="shared" si="446"/>
        <v>0</v>
      </c>
      <c r="AS34" s="40"/>
      <c r="AT34" s="40">
        <v>0</v>
      </c>
      <c r="AU34" s="40">
        <f t="shared" si="447"/>
        <v>0</v>
      </c>
      <c r="AV34" s="40">
        <f t="shared" si="448"/>
        <v>0</v>
      </c>
      <c r="AW34" s="40"/>
      <c r="AX34" s="40">
        <v>0</v>
      </c>
      <c r="AY34" s="43">
        <f t="shared" si="449"/>
        <v>0</v>
      </c>
      <c r="AZ34" s="40">
        <f t="shared" si="450"/>
        <v>0</v>
      </c>
      <c r="BA34" s="40"/>
      <c r="BB34" s="40">
        <v>0</v>
      </c>
      <c r="BC34" s="40">
        <f t="shared" si="451"/>
        <v>0</v>
      </c>
      <c r="BD34" s="40">
        <f t="shared" si="452"/>
        <v>0</v>
      </c>
      <c r="BE34" s="40"/>
      <c r="BF34" s="40">
        <v>0</v>
      </c>
      <c r="BG34" s="40">
        <f t="shared" si="453"/>
        <v>0</v>
      </c>
      <c r="BH34" s="40">
        <f t="shared" si="454"/>
        <v>0</v>
      </c>
      <c r="BI34" s="40"/>
      <c r="BJ34" s="40">
        <v>0</v>
      </c>
      <c r="BK34" s="43">
        <f t="shared" si="455"/>
        <v>0</v>
      </c>
      <c r="BL34" s="40">
        <f t="shared" si="456"/>
        <v>0</v>
      </c>
      <c r="BM34" s="40"/>
      <c r="BN34" s="40">
        <v>0</v>
      </c>
      <c r="BO34" s="40">
        <f t="shared" si="457"/>
        <v>0</v>
      </c>
      <c r="BP34" s="44">
        <f t="shared" si="458"/>
        <v>0</v>
      </c>
      <c r="BQ34" s="45"/>
      <c r="BR34" s="40">
        <f t="shared" si="459"/>
        <v>0</v>
      </c>
      <c r="BS34" s="40">
        <f t="shared" si="459"/>
        <v>0</v>
      </c>
      <c r="BT34" s="47">
        <f t="shared" si="459"/>
        <v>0</v>
      </c>
      <c r="BU34" s="48"/>
      <c r="BV34" s="40">
        <v>0</v>
      </c>
      <c r="BW34" s="40">
        <f t="shared" si="460"/>
        <v>0</v>
      </c>
      <c r="BX34" s="40">
        <f t="shared" si="461"/>
        <v>0</v>
      </c>
      <c r="BY34" s="40"/>
      <c r="BZ34" s="40">
        <v>0</v>
      </c>
      <c r="CA34" s="43">
        <f t="shared" si="462"/>
        <v>0</v>
      </c>
      <c r="CB34" s="40">
        <f t="shared" si="463"/>
        <v>0</v>
      </c>
      <c r="CC34" s="40"/>
      <c r="CD34" s="40">
        <v>0</v>
      </c>
      <c r="CE34" s="40">
        <f t="shared" si="464"/>
        <v>0</v>
      </c>
      <c r="CF34" s="40">
        <f t="shared" si="465"/>
        <v>0</v>
      </c>
      <c r="CG34" s="40"/>
      <c r="CH34" s="40">
        <v>0</v>
      </c>
      <c r="CI34" s="40">
        <f t="shared" si="466"/>
        <v>0</v>
      </c>
      <c r="CJ34" s="40">
        <f t="shared" si="467"/>
        <v>0</v>
      </c>
      <c r="CK34" s="40"/>
      <c r="CL34" s="40">
        <v>0</v>
      </c>
      <c r="CM34" s="40">
        <f t="shared" si="468"/>
        <v>0</v>
      </c>
      <c r="CN34" s="40">
        <f t="shared" si="469"/>
        <v>0</v>
      </c>
      <c r="CO34" s="40"/>
      <c r="CP34" s="40">
        <v>0</v>
      </c>
      <c r="CQ34" s="40">
        <f t="shared" si="470"/>
        <v>0</v>
      </c>
      <c r="CR34" s="40">
        <f t="shared" si="471"/>
        <v>0</v>
      </c>
      <c r="CS34" s="40"/>
      <c r="CT34" s="40">
        <v>0</v>
      </c>
      <c r="CU34" s="40">
        <f t="shared" si="472"/>
        <v>0</v>
      </c>
      <c r="CV34" s="40">
        <f t="shared" si="473"/>
        <v>0</v>
      </c>
      <c r="CW34" s="40"/>
      <c r="CX34" s="40">
        <v>0</v>
      </c>
      <c r="CY34" s="40">
        <f t="shared" si="474"/>
        <v>0</v>
      </c>
      <c r="CZ34" s="40">
        <f t="shared" si="475"/>
        <v>0</v>
      </c>
      <c r="DA34" s="40"/>
      <c r="DB34" s="40">
        <v>0</v>
      </c>
      <c r="DC34" s="40">
        <f t="shared" si="476"/>
        <v>0</v>
      </c>
      <c r="DD34" s="40">
        <f t="shared" si="477"/>
        <v>0</v>
      </c>
      <c r="DE34" s="40"/>
      <c r="DF34" s="40">
        <v>0</v>
      </c>
      <c r="DG34" s="40">
        <f t="shared" si="478"/>
        <v>0</v>
      </c>
      <c r="DH34" s="40">
        <f t="shared" si="479"/>
        <v>0</v>
      </c>
      <c r="DI34" s="40"/>
      <c r="DJ34" s="40">
        <v>0</v>
      </c>
      <c r="DK34" s="40">
        <f t="shared" si="480"/>
        <v>0</v>
      </c>
      <c r="DL34" s="40">
        <f t="shared" si="481"/>
        <v>0</v>
      </c>
      <c r="DM34" s="40"/>
      <c r="DN34" s="40">
        <v>0</v>
      </c>
      <c r="DO34" s="40">
        <f t="shared" si="482"/>
        <v>0</v>
      </c>
      <c r="DP34" s="44">
        <f t="shared" si="483"/>
        <v>0</v>
      </c>
      <c r="DQ34" s="245">
        <f t="shared" si="484"/>
        <v>0</v>
      </c>
      <c r="DR34" s="46">
        <f t="shared" si="484"/>
        <v>0</v>
      </c>
      <c r="DS34" s="46">
        <f t="shared" si="484"/>
        <v>0</v>
      </c>
      <c r="DT34" s="246">
        <f t="shared" si="484"/>
        <v>0</v>
      </c>
      <c r="DU34" s="244"/>
      <c r="DV34" s="40">
        <v>0</v>
      </c>
      <c r="DW34" s="46">
        <f t="shared" si="485"/>
        <v>0</v>
      </c>
      <c r="DX34" s="46">
        <f t="shared" si="486"/>
        <v>0</v>
      </c>
      <c r="DY34" s="40"/>
      <c r="DZ34" s="40">
        <v>0</v>
      </c>
      <c r="EA34" s="40">
        <f t="shared" si="487"/>
        <v>0</v>
      </c>
      <c r="EB34" s="40">
        <f t="shared" si="488"/>
        <v>0</v>
      </c>
      <c r="EC34" s="40"/>
      <c r="ED34" s="40">
        <v>0</v>
      </c>
      <c r="EE34" s="46">
        <f t="shared" si="489"/>
        <v>0</v>
      </c>
      <c r="EF34" s="46">
        <f t="shared" si="490"/>
        <v>0</v>
      </c>
      <c r="EG34" s="40"/>
      <c r="EH34" s="40">
        <v>0</v>
      </c>
      <c r="EI34" s="40">
        <f t="shared" si="491"/>
        <v>0</v>
      </c>
      <c r="EJ34" s="40">
        <f t="shared" si="492"/>
        <v>0</v>
      </c>
      <c r="EK34" s="40"/>
      <c r="EL34" s="40">
        <v>0</v>
      </c>
      <c r="EM34" s="46">
        <f t="shared" si="493"/>
        <v>0</v>
      </c>
      <c r="EN34" s="46">
        <f t="shared" si="494"/>
        <v>0</v>
      </c>
      <c r="EO34" s="40"/>
      <c r="EP34" s="40">
        <v>0</v>
      </c>
      <c r="EQ34" s="40">
        <f t="shared" si="495"/>
        <v>0</v>
      </c>
      <c r="ER34" s="40">
        <f t="shared" si="496"/>
        <v>0</v>
      </c>
      <c r="ES34" s="40"/>
      <c r="ET34" s="40">
        <v>0</v>
      </c>
      <c r="EU34" s="40">
        <f t="shared" si="497"/>
        <v>0</v>
      </c>
      <c r="EV34" s="40">
        <f t="shared" si="498"/>
        <v>0</v>
      </c>
      <c r="EW34" s="40"/>
      <c r="EX34" s="40">
        <v>0</v>
      </c>
      <c r="EY34" s="40">
        <f t="shared" si="499"/>
        <v>0</v>
      </c>
      <c r="EZ34" s="40">
        <f t="shared" si="500"/>
        <v>0</v>
      </c>
      <c r="FA34" s="40"/>
      <c r="FB34" s="40">
        <v>0</v>
      </c>
      <c r="FC34" s="40">
        <f t="shared" si="501"/>
        <v>0</v>
      </c>
      <c r="FD34" s="40">
        <f t="shared" si="502"/>
        <v>0</v>
      </c>
      <c r="FE34" s="40"/>
      <c r="FF34" s="40">
        <v>4746833</v>
      </c>
      <c r="FG34" s="40">
        <f t="shared" si="503"/>
        <v>142404.99</v>
      </c>
      <c r="FH34" s="40">
        <f t="shared" si="504"/>
        <v>4604428.01</v>
      </c>
      <c r="FI34" s="40"/>
      <c r="FJ34" s="40">
        <v>4342087</v>
      </c>
      <c r="FK34" s="40">
        <f t="shared" si="505"/>
        <v>130262.61</v>
      </c>
      <c r="FL34" s="40">
        <f t="shared" si="506"/>
        <v>4211824.3899999997</v>
      </c>
      <c r="FM34" s="42"/>
      <c r="FN34" s="40">
        <v>3615481</v>
      </c>
      <c r="FO34" s="40">
        <f t="shared" si="507"/>
        <v>108464.43</v>
      </c>
      <c r="FP34" s="44">
        <f t="shared" si="508"/>
        <v>3507016.57</v>
      </c>
      <c r="FQ34" s="232"/>
      <c r="FR34" s="40">
        <f t="shared" si="509"/>
        <v>12704401</v>
      </c>
      <c r="FS34" s="40">
        <f t="shared" si="510"/>
        <v>381132.02999999997</v>
      </c>
      <c r="FT34" s="47">
        <f t="shared" si="511"/>
        <v>12323268.969999999</v>
      </c>
      <c r="FU34" s="48">
        <v>4273620</v>
      </c>
      <c r="FV34" s="40">
        <v>4273620</v>
      </c>
      <c r="FW34" s="40">
        <f t="shared" si="512"/>
        <v>128208.59999999999</v>
      </c>
      <c r="FX34" s="40">
        <f t="shared" si="513"/>
        <v>4145411.4</v>
      </c>
      <c r="FY34" s="40">
        <v>3222215</v>
      </c>
      <c r="FZ34" s="40">
        <v>3222215</v>
      </c>
      <c r="GA34" s="40">
        <f t="shared" si="514"/>
        <v>96666.45</v>
      </c>
      <c r="GB34" s="40">
        <f t="shared" si="515"/>
        <v>3125548.55</v>
      </c>
      <c r="GC34" s="40">
        <v>3062315</v>
      </c>
      <c r="GD34" s="40">
        <v>3062315</v>
      </c>
      <c r="GE34" s="40">
        <f t="shared" si="516"/>
        <v>91869.45</v>
      </c>
      <c r="GF34" s="40">
        <f t="shared" si="517"/>
        <v>2970445.55</v>
      </c>
      <c r="GG34" s="40">
        <v>4658093</v>
      </c>
      <c r="GH34" s="103">
        <v>4658093</v>
      </c>
      <c r="GI34" s="40">
        <f t="shared" si="518"/>
        <v>139742.79</v>
      </c>
      <c r="GJ34" s="40">
        <f t="shared" si="519"/>
        <v>4518350.21</v>
      </c>
      <c r="GK34" s="40">
        <v>5099671</v>
      </c>
      <c r="GL34" s="40">
        <v>5099671</v>
      </c>
      <c r="GM34" s="40">
        <f t="shared" si="520"/>
        <v>152990.13</v>
      </c>
      <c r="GN34" s="40">
        <f t="shared" si="521"/>
        <v>4946680.87</v>
      </c>
      <c r="GO34" s="40">
        <v>4754390</v>
      </c>
      <c r="GP34" s="40">
        <v>4754390</v>
      </c>
      <c r="GQ34" s="40">
        <f t="shared" si="522"/>
        <v>142631.69999999998</v>
      </c>
      <c r="GR34" s="40">
        <f t="shared" si="523"/>
        <v>4611758.3</v>
      </c>
      <c r="GS34" s="40">
        <v>4286370</v>
      </c>
      <c r="GT34" s="40">
        <v>4286370</v>
      </c>
      <c r="GU34" s="40">
        <f t="shared" si="524"/>
        <v>128591.09999999999</v>
      </c>
      <c r="GV34" s="40">
        <f t="shared" si="525"/>
        <v>4157778.9</v>
      </c>
      <c r="GW34" s="40">
        <v>3214260</v>
      </c>
      <c r="GX34" s="52">
        <v>3214260</v>
      </c>
      <c r="GY34" s="40">
        <f t="shared" si="526"/>
        <v>96427.8</v>
      </c>
      <c r="GZ34" s="40">
        <f t="shared" si="527"/>
        <v>3117832.2</v>
      </c>
      <c r="HA34" s="40">
        <v>3289677</v>
      </c>
      <c r="HB34" s="52">
        <v>3289677</v>
      </c>
      <c r="HC34" s="40">
        <f t="shared" si="528"/>
        <v>98690.31</v>
      </c>
      <c r="HD34" s="40">
        <f t="shared" si="529"/>
        <v>3190986.69</v>
      </c>
      <c r="HE34" s="40">
        <v>3289677</v>
      </c>
      <c r="HF34" s="52">
        <v>3289677</v>
      </c>
      <c r="HG34" s="40">
        <f t="shared" si="530"/>
        <v>98690.31</v>
      </c>
      <c r="HH34" s="40">
        <f t="shared" si="531"/>
        <v>3190986.69</v>
      </c>
      <c r="HI34" s="40">
        <v>3953071</v>
      </c>
      <c r="HJ34" s="52">
        <v>3953071</v>
      </c>
      <c r="HK34" s="40">
        <f t="shared" si="532"/>
        <v>118592.12999999999</v>
      </c>
      <c r="HL34" s="40">
        <f t="shared" si="533"/>
        <v>3834478.87</v>
      </c>
      <c r="HM34" s="40">
        <v>4574487</v>
      </c>
      <c r="HN34" s="40">
        <v>4574487</v>
      </c>
      <c r="HO34" s="40">
        <f t="shared" si="534"/>
        <v>137234.60999999999</v>
      </c>
      <c r="HP34" s="44">
        <f t="shared" si="535"/>
        <v>4437252.3899999997</v>
      </c>
      <c r="HQ34" s="45">
        <f t="shared" si="536"/>
        <v>47677846</v>
      </c>
      <c r="HR34" s="40">
        <f t="shared" si="537"/>
        <v>47677846</v>
      </c>
      <c r="HS34" s="40">
        <f t="shared" si="538"/>
        <v>1430335.38</v>
      </c>
      <c r="HT34" s="47">
        <f t="shared" si="539"/>
        <v>46247510.619999997</v>
      </c>
      <c r="HU34" s="48">
        <v>4574487</v>
      </c>
      <c r="HV34" s="40">
        <v>4574487</v>
      </c>
      <c r="HW34" s="53">
        <f t="shared" si="540"/>
        <v>137234.60999999999</v>
      </c>
      <c r="HX34" s="53">
        <f>+HZ34-HW34</f>
        <v>3547237.5500000003</v>
      </c>
      <c r="HY34" s="53">
        <v>37339</v>
      </c>
      <c r="HZ34" s="53">
        <v>3684472.16</v>
      </c>
      <c r="IA34" s="40">
        <f t="shared" si="541"/>
        <v>110534.1648</v>
      </c>
      <c r="IB34" s="40">
        <f t="shared" si="542"/>
        <v>3573937.9952000002</v>
      </c>
      <c r="IC34" s="40">
        <v>2039785</v>
      </c>
      <c r="ID34" s="40">
        <f>+IC34</f>
        <v>2039785</v>
      </c>
      <c r="IE34" s="40">
        <f t="shared" si="543"/>
        <v>61193.549999999996</v>
      </c>
      <c r="IF34" s="40">
        <f t="shared" si="544"/>
        <v>1978591.45</v>
      </c>
      <c r="IG34" s="40">
        <v>4697344</v>
      </c>
      <c r="IH34" s="40">
        <f>+IG34</f>
        <v>4697344</v>
      </c>
      <c r="II34" s="40">
        <f t="shared" si="545"/>
        <v>140920.32000000001</v>
      </c>
      <c r="IJ34" s="40">
        <f t="shared" si="546"/>
        <v>4556423.68</v>
      </c>
      <c r="IK34" s="40">
        <v>4327485</v>
      </c>
      <c r="IL34" s="40">
        <v>4327485</v>
      </c>
      <c r="IM34" s="40">
        <f t="shared" si="547"/>
        <v>129824.54999999999</v>
      </c>
      <c r="IN34" s="40">
        <f t="shared" si="548"/>
        <v>4197660.45</v>
      </c>
      <c r="IO34" s="40">
        <v>4920291</v>
      </c>
      <c r="IP34" s="40">
        <v>4920291</v>
      </c>
      <c r="IQ34" s="40">
        <f t="shared" si="549"/>
        <v>147608.72999999998</v>
      </c>
      <c r="IR34" s="40">
        <f t="shared" si="550"/>
        <v>4772682.2699999996</v>
      </c>
      <c r="IS34" s="40">
        <v>3243689</v>
      </c>
      <c r="IT34" s="40">
        <v>3243689</v>
      </c>
      <c r="IU34" s="40">
        <f t="shared" si="551"/>
        <v>97310.67</v>
      </c>
      <c r="IV34" s="40">
        <f t="shared" si="552"/>
        <v>3146378.33</v>
      </c>
      <c r="IW34" s="40">
        <v>2993897</v>
      </c>
      <c r="IX34" s="40">
        <v>2993897</v>
      </c>
      <c r="IY34" s="40">
        <f t="shared" si="553"/>
        <v>89816.91</v>
      </c>
      <c r="IZ34" s="40">
        <f t="shared" si="554"/>
        <v>2904080.09</v>
      </c>
      <c r="JA34" s="40">
        <v>4633483</v>
      </c>
      <c r="JB34" s="40">
        <v>4633483</v>
      </c>
      <c r="JC34" s="40">
        <f t="shared" si="555"/>
        <v>139004.49</v>
      </c>
      <c r="JD34" s="40">
        <f t="shared" si="556"/>
        <v>4494478.51</v>
      </c>
      <c r="JE34" s="40">
        <v>4668874</v>
      </c>
      <c r="JF34" s="40">
        <v>4668874</v>
      </c>
      <c r="JG34" s="40">
        <f t="shared" si="557"/>
        <v>140066.22</v>
      </c>
      <c r="JH34" s="40">
        <f t="shared" si="558"/>
        <v>4528807.78</v>
      </c>
      <c r="JI34" s="40">
        <v>4653836</v>
      </c>
      <c r="JJ34" s="40">
        <v>4653836.08</v>
      </c>
      <c r="JK34" s="40">
        <f>+JJ34*3%</f>
        <v>139615.08239999998</v>
      </c>
      <c r="JL34" s="40">
        <f t="shared" si="559"/>
        <v>4514220.9976000004</v>
      </c>
      <c r="JM34" s="40">
        <v>3710266</v>
      </c>
      <c r="JN34" s="40">
        <v>3710266</v>
      </c>
      <c r="JO34" s="40">
        <f t="shared" si="560"/>
        <v>111307.98</v>
      </c>
      <c r="JP34" s="44">
        <f>+JN34-JO34</f>
        <v>3598958.02</v>
      </c>
      <c r="JQ34" s="45">
        <f t="shared" si="63"/>
        <v>44500776</v>
      </c>
      <c r="JR34" s="45">
        <f t="shared" si="63"/>
        <v>48147909.239999995</v>
      </c>
      <c r="JS34" s="45">
        <f t="shared" si="63"/>
        <v>1444437.2771999999</v>
      </c>
      <c r="JT34" s="257">
        <f t="shared" si="63"/>
        <v>45813457.1228</v>
      </c>
      <c r="JU34" s="48">
        <v>3314667</v>
      </c>
      <c r="JV34" s="40">
        <v>3314667</v>
      </c>
      <c r="JW34" s="40">
        <f t="shared" si="561"/>
        <v>99440.01</v>
      </c>
      <c r="JX34" s="40">
        <f>+JV34-JW34</f>
        <v>3215226.99</v>
      </c>
      <c r="JY34" s="40">
        <v>4037586</v>
      </c>
      <c r="JZ34" s="40">
        <v>4037586</v>
      </c>
      <c r="KA34" s="40">
        <f t="shared" si="415"/>
        <v>121127.58</v>
      </c>
      <c r="KB34" s="40">
        <f t="shared" si="416"/>
        <v>3916458.42</v>
      </c>
      <c r="KC34" s="40">
        <v>1911700.35</v>
      </c>
      <c r="KD34" s="40">
        <v>1911700</v>
      </c>
      <c r="KE34" s="40">
        <f t="shared" si="417"/>
        <v>57351</v>
      </c>
      <c r="KF34" s="40">
        <v>1854349</v>
      </c>
      <c r="KG34" s="40">
        <v>4776627</v>
      </c>
      <c r="KH34" s="40">
        <v>4776627</v>
      </c>
      <c r="KI34" s="40">
        <f t="shared" si="418"/>
        <v>143298.81</v>
      </c>
      <c r="KJ34" s="40">
        <f t="shared" si="419"/>
        <v>4633328.1900000004</v>
      </c>
      <c r="KK34" s="40">
        <v>5100000</v>
      </c>
      <c r="KL34" s="40">
        <v>5192050.5199999996</v>
      </c>
      <c r="KM34" s="40">
        <f t="shared" si="420"/>
        <v>155761.51559999998</v>
      </c>
      <c r="KN34" s="40">
        <f t="shared" si="421"/>
        <v>5036289.0044</v>
      </c>
      <c r="KO34" s="40">
        <v>4850070</v>
      </c>
      <c r="KP34" s="40">
        <v>4850070</v>
      </c>
      <c r="KQ34" s="40">
        <f t="shared" si="422"/>
        <v>145502.1</v>
      </c>
      <c r="KR34" s="40">
        <f t="shared" si="423"/>
        <v>4704567.9000000004</v>
      </c>
      <c r="KS34" s="40">
        <v>6439582</v>
      </c>
      <c r="KT34" s="40">
        <v>6439582</v>
      </c>
      <c r="KU34" s="40">
        <f t="shared" si="424"/>
        <v>193187.46</v>
      </c>
      <c r="KV34" s="40">
        <f t="shared" si="425"/>
        <v>6246394.54</v>
      </c>
      <c r="KW34" s="40">
        <v>5434654</v>
      </c>
      <c r="KX34" s="40">
        <v>5434654</v>
      </c>
      <c r="KY34" s="40">
        <f>+KX34*3%</f>
        <v>163039.62</v>
      </c>
      <c r="KZ34" s="40">
        <f t="shared" si="573"/>
        <v>5271614.38</v>
      </c>
      <c r="LA34" s="40">
        <v>5067461</v>
      </c>
      <c r="LB34" s="40">
        <v>5067461</v>
      </c>
      <c r="LC34" s="40">
        <f>+LB34*3%</f>
        <v>152023.82999999999</v>
      </c>
      <c r="LD34" s="40">
        <f t="shared" si="574"/>
        <v>4915437.17</v>
      </c>
      <c r="LE34" s="40">
        <v>5531144</v>
      </c>
      <c r="LF34" s="40">
        <v>5531144</v>
      </c>
      <c r="LG34" s="40">
        <f t="shared" si="377"/>
        <v>165934.32</v>
      </c>
      <c r="LH34" s="40">
        <f t="shared" si="575"/>
        <v>5365209.68</v>
      </c>
      <c r="LI34" s="40">
        <v>6046891</v>
      </c>
      <c r="LJ34" s="40">
        <v>6406891</v>
      </c>
      <c r="LK34" s="40">
        <f>+LJ34*3%</f>
        <v>192206.72999999998</v>
      </c>
      <c r="LL34" s="40">
        <f>+LJ34-LK34</f>
        <v>6214684.2699999996</v>
      </c>
      <c r="LM34" s="40">
        <v>6145356</v>
      </c>
      <c r="LN34" s="40">
        <v>6145356</v>
      </c>
      <c r="LO34" s="40">
        <f>+LN34*3%</f>
        <v>184360.68</v>
      </c>
      <c r="LP34" s="44">
        <f>+LN34-LO34</f>
        <v>5960995.3200000003</v>
      </c>
      <c r="LQ34" s="45">
        <f t="shared" si="109"/>
        <v>58655738.350000001</v>
      </c>
      <c r="LR34" s="40">
        <f t="shared" si="109"/>
        <v>59107788.519999996</v>
      </c>
      <c r="LS34" s="40">
        <f t="shared" si="109"/>
        <v>1773233.6555999999</v>
      </c>
      <c r="LT34" s="47">
        <f t="shared" si="109"/>
        <v>57334554.864400007</v>
      </c>
      <c r="LU34" s="48">
        <v>6152187</v>
      </c>
      <c r="LV34" s="40">
        <v>6152187</v>
      </c>
      <c r="LW34" s="40">
        <f>+LV34*3%</f>
        <v>184565.61</v>
      </c>
      <c r="LX34" s="40">
        <f>+LV34-LW34</f>
        <v>5967621.3899999997</v>
      </c>
      <c r="LY34" s="40">
        <v>7216824</v>
      </c>
      <c r="LZ34" s="40">
        <v>7216824</v>
      </c>
      <c r="MA34" s="40">
        <f>+LZ34*3%</f>
        <v>216504.72</v>
      </c>
      <c r="MB34" s="40">
        <f>+LZ34-MA34</f>
        <v>7000319.2800000003</v>
      </c>
      <c r="MC34" s="40">
        <v>5356128.87</v>
      </c>
      <c r="MD34" s="40">
        <v>5356128.87</v>
      </c>
      <c r="ME34" s="40">
        <f>+MD34*3%</f>
        <v>160683.86609999998</v>
      </c>
      <c r="MF34" s="40">
        <f>+MD34-ME34</f>
        <v>5195445.0038999999</v>
      </c>
      <c r="MG34" s="40">
        <v>7216824</v>
      </c>
      <c r="MH34" s="40">
        <v>7216824</v>
      </c>
      <c r="MI34" s="40">
        <f>+MH34*3%</f>
        <v>216504.72</v>
      </c>
      <c r="MJ34" s="40">
        <f>+MH34-MI34</f>
        <v>7000319.2800000003</v>
      </c>
      <c r="MK34" s="40">
        <v>7216826</v>
      </c>
      <c r="ML34" s="40">
        <v>7216826</v>
      </c>
      <c r="MM34" s="40">
        <f>+ML34*3%</f>
        <v>216504.78</v>
      </c>
      <c r="MN34" s="40">
        <f>+ML34-MM34</f>
        <v>7000321.2199999997</v>
      </c>
      <c r="MO34" s="40">
        <v>5740656</v>
      </c>
      <c r="MP34" s="40">
        <v>5740656</v>
      </c>
      <c r="MQ34" s="40">
        <f>+MP34*3%</f>
        <v>172219.68</v>
      </c>
      <c r="MR34" s="40">
        <f>+MP34-MQ34</f>
        <v>5568436.3200000003</v>
      </c>
      <c r="MS34" s="40">
        <v>8258416</v>
      </c>
      <c r="MT34" s="40">
        <v>8258416</v>
      </c>
      <c r="MU34" s="40">
        <f>+MT34*3%</f>
        <v>247752.47999999998</v>
      </c>
      <c r="MV34" s="40">
        <f>+MT34-MU34</f>
        <v>8010663.5199999996</v>
      </c>
      <c r="MW34" s="40">
        <v>5575750</v>
      </c>
      <c r="MX34" s="40">
        <v>5575750</v>
      </c>
      <c r="MY34" s="40">
        <f>+MX34*3%</f>
        <v>167272.5</v>
      </c>
      <c r="MZ34" s="40">
        <f>+MX34-MY34</f>
        <v>5408477.5</v>
      </c>
      <c r="NA34" s="40">
        <v>6717721</v>
      </c>
      <c r="NB34" s="40">
        <v>6717721</v>
      </c>
      <c r="NC34" s="40">
        <f t="shared" si="64"/>
        <v>201531.63</v>
      </c>
      <c r="ND34" s="40">
        <f t="shared" si="65"/>
        <v>6516189.3700000001</v>
      </c>
      <c r="NE34" s="40">
        <v>6144663</v>
      </c>
      <c r="NF34" s="40">
        <v>6144663</v>
      </c>
      <c r="NG34" s="40">
        <f t="shared" si="66"/>
        <v>184339.88999999998</v>
      </c>
      <c r="NH34" s="152">
        <f t="shared" si="411"/>
        <v>5960323.1100000003</v>
      </c>
      <c r="NI34" s="40">
        <v>6208708</v>
      </c>
      <c r="NJ34" s="40">
        <v>6208708</v>
      </c>
      <c r="NK34" s="40">
        <f t="shared" si="367"/>
        <v>186261.24</v>
      </c>
      <c r="NL34" s="40">
        <f t="shared" si="368"/>
        <v>6022446.7599999998</v>
      </c>
      <c r="NM34" s="152">
        <v>7700848.46</v>
      </c>
      <c r="NN34" s="40">
        <v>7700848.46</v>
      </c>
      <c r="NO34" s="40">
        <f>+NN34*3%</f>
        <v>231025.45379999999</v>
      </c>
      <c r="NP34" s="44">
        <f>+NN34-NO34</f>
        <v>7469823.0061999997</v>
      </c>
      <c r="NQ34" s="45">
        <f t="shared" si="24"/>
        <v>79505552.329999998</v>
      </c>
      <c r="NR34" s="48">
        <f t="shared" si="24"/>
        <v>79505552.329999998</v>
      </c>
      <c r="NS34" s="48">
        <f t="shared" si="301"/>
        <v>2385166.5698999995</v>
      </c>
      <c r="NT34" s="57">
        <f t="shared" si="302"/>
        <v>77120385.760099992</v>
      </c>
      <c r="NU34" s="48">
        <v>7301608</v>
      </c>
      <c r="NV34" s="40">
        <v>7301608</v>
      </c>
      <c r="NW34" s="40">
        <f t="shared" si="389"/>
        <v>219048.24</v>
      </c>
      <c r="NX34" s="44">
        <f>+NV34-NW34</f>
        <v>7082559.7599999998</v>
      </c>
      <c r="NY34" s="45">
        <v>7810640.21</v>
      </c>
      <c r="NZ34" s="40">
        <v>7810640.21</v>
      </c>
      <c r="OA34" s="40">
        <f t="shared" si="391"/>
        <v>234319.20629999999</v>
      </c>
      <c r="OB34" s="44">
        <f t="shared" si="392"/>
        <v>7576321.0037000002</v>
      </c>
      <c r="OC34" s="45">
        <v>7773931.96</v>
      </c>
      <c r="OD34" s="40">
        <v>7773931.96</v>
      </c>
      <c r="OE34" s="40">
        <f t="shared" si="74"/>
        <v>233217.95879999999</v>
      </c>
      <c r="OF34" s="44">
        <f t="shared" si="562"/>
        <v>7540714.0011999998</v>
      </c>
      <c r="OG34" s="45">
        <v>5960572</v>
      </c>
      <c r="OH34" s="40">
        <v>5960572</v>
      </c>
      <c r="OI34" s="78">
        <f t="shared" si="393"/>
        <v>178817.16</v>
      </c>
      <c r="OJ34" s="47">
        <f t="shared" si="394"/>
        <v>5781754.8399999999</v>
      </c>
      <c r="OK34" s="45">
        <v>10395816</v>
      </c>
      <c r="OL34" s="40">
        <v>10395816</v>
      </c>
      <c r="OM34" s="40">
        <f t="shared" si="395"/>
        <v>311874.48</v>
      </c>
      <c r="ON34" s="44">
        <f t="shared" si="396"/>
        <v>10083941.52</v>
      </c>
      <c r="OO34" s="45">
        <v>8780661.8599999994</v>
      </c>
      <c r="OP34" s="40">
        <v>8780661.8599999994</v>
      </c>
      <c r="OQ34" s="40">
        <f t="shared" si="429"/>
        <v>263419.85579999996</v>
      </c>
      <c r="OR34" s="47">
        <f t="shared" si="430"/>
        <v>8517242.0042000003</v>
      </c>
      <c r="OS34" s="45">
        <v>6660116</v>
      </c>
      <c r="OT34" s="40">
        <v>6660116.4900000002</v>
      </c>
      <c r="OU34" s="40">
        <f>+OT34*3%</f>
        <v>199803.49470000001</v>
      </c>
      <c r="OV34" s="44">
        <v>6460313</v>
      </c>
      <c r="OW34" s="45">
        <v>6560550</v>
      </c>
      <c r="OX34" s="40">
        <v>6560550</v>
      </c>
      <c r="OY34" s="40">
        <f>+OX34*3%</f>
        <v>196816.5</v>
      </c>
      <c r="OZ34" s="44">
        <f t="shared" si="83"/>
        <v>6363733.5</v>
      </c>
      <c r="PA34" s="268">
        <v>6625818.5599999996</v>
      </c>
      <c r="PB34" s="269">
        <v>6625818.5599999996</v>
      </c>
      <c r="PC34" s="269">
        <f>+PB34*3%</f>
        <v>198774.55679999999</v>
      </c>
      <c r="PD34" s="63">
        <f>+PB34-PC34</f>
        <v>6427044.0031999992</v>
      </c>
      <c r="PE34" s="45">
        <v>6969119</v>
      </c>
      <c r="PF34" s="40">
        <v>6969119</v>
      </c>
      <c r="PG34" s="40">
        <f>+PF34*3%</f>
        <v>209073.56999999998</v>
      </c>
      <c r="PH34" s="44">
        <f>+PF34-PG34</f>
        <v>6760045.4299999997</v>
      </c>
      <c r="PI34" s="40">
        <v>6938084.54</v>
      </c>
      <c r="PJ34" s="40">
        <v>6938085</v>
      </c>
      <c r="PK34" s="40">
        <f>+PJ34*3%</f>
        <v>208142.55</v>
      </c>
      <c r="PL34" s="44">
        <f>+PJ34-PK34</f>
        <v>6729942.4500000002</v>
      </c>
      <c r="PM34" s="45">
        <v>7183215</v>
      </c>
      <c r="PN34" s="40">
        <v>7183215</v>
      </c>
      <c r="PO34" s="40">
        <f>+PN34*3%</f>
        <v>215496.44999999998</v>
      </c>
      <c r="PP34" s="44">
        <f>+PN34-PO34</f>
        <v>6967718.5499999998</v>
      </c>
      <c r="PQ34" s="45">
        <f t="shared" si="32"/>
        <v>88960133.13000001</v>
      </c>
      <c r="PR34" s="48">
        <f t="shared" si="33"/>
        <v>88960134.079999998</v>
      </c>
      <c r="PS34" s="48">
        <f t="shared" si="34"/>
        <v>2668804.0223999997</v>
      </c>
      <c r="PT34" s="57">
        <f t="shared" si="35"/>
        <v>86291330.062299997</v>
      </c>
      <c r="PU34" s="48">
        <f t="shared" si="314"/>
        <v>79505552.329999998</v>
      </c>
      <c r="PV34" s="40">
        <f t="shared" si="315"/>
        <v>79505552.329999998</v>
      </c>
      <c r="PW34" s="40">
        <f t="shared" si="316"/>
        <v>2385166.5698999995</v>
      </c>
      <c r="PX34" s="47">
        <f t="shared" si="317"/>
        <v>77120385.760099992</v>
      </c>
      <c r="PY34" s="48">
        <f t="shared" si="404"/>
        <v>58655738.350000001</v>
      </c>
      <c r="PZ34" s="40">
        <f t="shared" si="405"/>
        <v>59107788.519999996</v>
      </c>
      <c r="QA34" s="40">
        <f t="shared" si="406"/>
        <v>1773233.6555999999</v>
      </c>
      <c r="QB34" s="47">
        <f t="shared" si="407"/>
        <v>57334554.864400007</v>
      </c>
      <c r="QC34" s="48">
        <f t="shared" si="428"/>
        <v>44500776</v>
      </c>
      <c r="QD34" s="40">
        <f t="shared" si="428"/>
        <v>48147909.239999995</v>
      </c>
      <c r="QE34" s="40">
        <f t="shared" si="428"/>
        <v>1444437.2771999999</v>
      </c>
      <c r="QF34" s="40">
        <f t="shared" si="428"/>
        <v>45813457.1228</v>
      </c>
      <c r="QG34" s="56">
        <f t="shared" si="563"/>
        <v>47677846</v>
      </c>
      <c r="QH34" s="56">
        <f t="shared" si="563"/>
        <v>47677846</v>
      </c>
      <c r="QI34" s="56">
        <f t="shared" si="563"/>
        <v>1430335.38</v>
      </c>
      <c r="QJ34" s="56">
        <f t="shared" si="563"/>
        <v>46247510.619999997</v>
      </c>
      <c r="QK34" s="56">
        <f t="shared" ref="QK34:QN35" si="578">+(QC34/12)*12</f>
        <v>44500776</v>
      </c>
      <c r="QL34" s="56">
        <f t="shared" si="578"/>
        <v>48147909.239999995</v>
      </c>
      <c r="QM34" s="56">
        <f t="shared" si="578"/>
        <v>1444437.2771999999</v>
      </c>
      <c r="QN34" s="56">
        <f t="shared" si="578"/>
        <v>45813457.1228</v>
      </c>
      <c r="QO34" s="56">
        <f t="shared" ref="QO34:QR35" si="579">+QC34*1.0562</f>
        <v>47001719.611200005</v>
      </c>
      <c r="QP34" s="56">
        <f t="shared" si="579"/>
        <v>50853821.739287995</v>
      </c>
      <c r="QQ34" s="55">
        <f t="shared" si="579"/>
        <v>1525614.65217864</v>
      </c>
      <c r="QR34" s="61">
        <f t="shared" si="579"/>
        <v>48388173.41310136</v>
      </c>
      <c r="QS34" s="62">
        <f t="shared" si="566"/>
        <v>85468468.754749998</v>
      </c>
      <c r="QT34" s="55">
        <f t="shared" si="329"/>
        <v>63540872.658999994</v>
      </c>
      <c r="QU34" s="55">
        <f t="shared" si="329"/>
        <v>1906226.1797699998</v>
      </c>
      <c r="QV34" s="61">
        <f t="shared" si="329"/>
        <v>61634646.479230002</v>
      </c>
      <c r="QW34" s="62">
        <v>7323842</v>
      </c>
      <c r="QX34" s="55">
        <v>7323842</v>
      </c>
      <c r="QY34" s="55">
        <f>+QX34*3%</f>
        <v>219715.25999999998</v>
      </c>
      <c r="QZ34" s="61">
        <f>+QX34-QY34</f>
        <v>7104126.7400000002</v>
      </c>
      <c r="RA34" s="62">
        <v>8473796</v>
      </c>
      <c r="RB34" s="55">
        <v>8473796</v>
      </c>
      <c r="RC34" s="55">
        <f>+RB34*3%</f>
        <v>254213.88</v>
      </c>
      <c r="RD34" s="61">
        <f>+RB34-RC34</f>
        <v>8219582.1200000001</v>
      </c>
      <c r="RE34" s="149">
        <f>+RA34</f>
        <v>8473796</v>
      </c>
      <c r="RF34" s="149">
        <f t="shared" ref="RF34:RH34" si="580">+RB34</f>
        <v>8473796</v>
      </c>
      <c r="RG34" s="149">
        <f t="shared" si="580"/>
        <v>254213.88</v>
      </c>
      <c r="RH34" s="149">
        <f t="shared" si="580"/>
        <v>8219582.1200000001</v>
      </c>
      <c r="RI34" s="149">
        <v>7104459</v>
      </c>
      <c r="RJ34" s="54">
        <v>7104459</v>
      </c>
      <c r="RK34" s="54">
        <f>+RJ34*3%</f>
        <v>213133.77</v>
      </c>
      <c r="RL34" s="148">
        <f>+RJ34-RK34</f>
        <v>6891325.2300000004</v>
      </c>
      <c r="RM34" s="149">
        <v>9391538</v>
      </c>
      <c r="RN34" s="54">
        <v>9391538</v>
      </c>
      <c r="RO34" s="54">
        <f>+RN34*3%</f>
        <v>281746.14</v>
      </c>
      <c r="RP34" s="148">
        <f>+RN34-RO34</f>
        <v>9109791.8599999994</v>
      </c>
      <c r="RQ34" s="149">
        <v>7016495</v>
      </c>
      <c r="RR34" s="54">
        <v>7016495</v>
      </c>
      <c r="RS34" s="54">
        <f>+RR34*3%</f>
        <v>210494.85</v>
      </c>
      <c r="RT34" s="335">
        <f>+RR34-RS34</f>
        <v>6806000.1500000004</v>
      </c>
      <c r="RU34" s="217">
        <v>6962080</v>
      </c>
      <c r="RV34" s="149">
        <v>6962080</v>
      </c>
      <c r="RW34" s="149">
        <f>+RV34*3%</f>
        <v>208862.4</v>
      </c>
      <c r="RX34" s="338">
        <f>+RV34-RW34</f>
        <v>6753217.5999999996</v>
      </c>
      <c r="RY34" s="149">
        <v>7097120</v>
      </c>
      <c r="RZ34" s="54">
        <v>7097120</v>
      </c>
      <c r="SA34" s="54">
        <f>+RZ34*3%</f>
        <v>212913.6</v>
      </c>
      <c r="SB34" s="148">
        <f>+RZ34-SA34</f>
        <v>6884206.4000000004</v>
      </c>
      <c r="SC34" s="54">
        <v>6926227</v>
      </c>
      <c r="SD34" s="54">
        <v>6926227</v>
      </c>
      <c r="SE34" s="54">
        <f>+SD34*3%</f>
        <v>207786.81</v>
      </c>
      <c r="SF34" s="148">
        <f>+SD34-SE34</f>
        <v>6718440.1900000004</v>
      </c>
      <c r="SG34" s="149">
        <v>7021840</v>
      </c>
      <c r="SH34" s="54">
        <v>7021840</v>
      </c>
      <c r="SI34" s="54">
        <f>+SH34*3%</f>
        <v>210655.19999999998</v>
      </c>
      <c r="SJ34" s="148">
        <f>+SH34-SI34</f>
        <v>6811184.7999999998</v>
      </c>
      <c r="SK34" s="149">
        <v>7682382</v>
      </c>
      <c r="SL34" s="54">
        <v>7682382</v>
      </c>
      <c r="SM34" s="54">
        <f t="shared" ref="SM34:SM37" si="581">+SL34*3%</f>
        <v>230471.46</v>
      </c>
      <c r="SN34" s="148">
        <f t="shared" ref="SN34:SN37" si="582">+SL34-SM34</f>
        <v>7451910.54</v>
      </c>
      <c r="SO34" s="149">
        <v>7200033</v>
      </c>
      <c r="SP34" s="54">
        <v>7200033</v>
      </c>
      <c r="SQ34" s="54">
        <f>+SP34*3%</f>
        <v>216000.99</v>
      </c>
      <c r="SR34" s="47">
        <f>+SP34-SQ34</f>
        <v>6984032.0099999998</v>
      </c>
      <c r="SS34" s="405">
        <v>8911961</v>
      </c>
      <c r="ST34" s="54">
        <f>+SS34</f>
        <v>8911961</v>
      </c>
      <c r="SU34" s="54">
        <f>+ST34*3%</f>
        <v>267358.83</v>
      </c>
      <c r="SV34" s="116">
        <f>+ST34-SU34</f>
        <v>8644602.1699999999</v>
      </c>
      <c r="SW34" s="380"/>
      <c r="SX34" s="41"/>
      <c r="SY34" s="41"/>
      <c r="SZ34" s="402"/>
      <c r="TA34" s="48">
        <f t="shared" si="295"/>
        <v>90673608</v>
      </c>
      <c r="TB34" s="48">
        <f t="shared" si="296"/>
        <v>90673608</v>
      </c>
      <c r="TC34" s="48">
        <f t="shared" si="297"/>
        <v>2720208.24</v>
      </c>
      <c r="TD34" s="48">
        <f t="shared" si="298"/>
        <v>87953399.760000005</v>
      </c>
      <c r="TE34" s="58">
        <f t="shared" si="565"/>
        <v>84593907.679120004</v>
      </c>
      <c r="TF34" s="56">
        <f t="shared" si="565"/>
        <v>84593907.679120004</v>
      </c>
      <c r="TG34" s="56">
        <f t="shared" si="565"/>
        <v>2537817.2303735996</v>
      </c>
      <c r="TH34" s="59">
        <f t="shared" si="565"/>
        <v>82056090.448746398</v>
      </c>
      <c r="TI34" s="62">
        <f t="shared" si="304"/>
        <v>91451016.857640013</v>
      </c>
      <c r="TJ34" s="55"/>
      <c r="TK34" s="55">
        <f t="shared" si="305"/>
        <v>91451017.834240004</v>
      </c>
      <c r="TL34" s="55"/>
      <c r="TM34" s="55">
        <f t="shared" si="306"/>
        <v>2743530.5350271999</v>
      </c>
      <c r="TN34" s="55"/>
      <c r="TO34" s="55">
        <f t="shared" si="307"/>
        <v>88707487.304044396</v>
      </c>
      <c r="TP34" s="339"/>
      <c r="TQ34" s="217">
        <f t="shared" si="270"/>
        <v>93393816.24000001</v>
      </c>
      <c r="TR34" s="54">
        <f t="shared" si="271"/>
        <v>93393816.24000001</v>
      </c>
      <c r="TS34" s="54">
        <f t="shared" si="272"/>
        <v>2801814.4872000003</v>
      </c>
      <c r="TT34" s="335">
        <f t="shared" si="273"/>
        <v>90592001.752800003</v>
      </c>
    </row>
    <row r="35" spans="1:610" s="155" customFormat="1" x14ac:dyDescent="0.25">
      <c r="A35" s="351">
        <f t="shared" si="313"/>
        <v>30</v>
      </c>
      <c r="B35" s="44" t="s">
        <v>100</v>
      </c>
      <c r="C35" s="367">
        <v>47</v>
      </c>
      <c r="D35" s="422">
        <v>900433032</v>
      </c>
      <c r="E35" s="360"/>
      <c r="F35" s="87">
        <v>8786547</v>
      </c>
      <c r="G35" s="87">
        <f>+F35*3%</f>
        <v>263596.40999999997</v>
      </c>
      <c r="H35" s="87">
        <f>+F35-G35</f>
        <v>8522950.5899999999</v>
      </c>
      <c r="I35" s="87"/>
      <c r="J35" s="87">
        <v>8110535</v>
      </c>
      <c r="K35" s="95">
        <f>+J35*3%</f>
        <v>243316.05</v>
      </c>
      <c r="L35" s="87">
        <f>+J35-K35</f>
        <v>7867218.9500000002</v>
      </c>
      <c r="M35" s="87"/>
      <c r="N35" s="87">
        <v>7383081</v>
      </c>
      <c r="O35" s="87">
        <f>+N35*3%</f>
        <v>221492.43</v>
      </c>
      <c r="P35" s="234">
        <f>+N35-O35</f>
        <v>7161588.5700000003</v>
      </c>
      <c r="Q35" s="230"/>
      <c r="R35" s="87">
        <f t="shared" si="432"/>
        <v>24280163</v>
      </c>
      <c r="S35" s="87">
        <f t="shared" si="433"/>
        <v>728404.8899999999</v>
      </c>
      <c r="T35" s="87">
        <f t="shared" si="434"/>
        <v>23551758.109999999</v>
      </c>
      <c r="U35" s="87"/>
      <c r="V35" s="87">
        <v>6469504</v>
      </c>
      <c r="W35" s="87">
        <f t="shared" si="435"/>
        <v>194085.12</v>
      </c>
      <c r="X35" s="87">
        <f t="shared" si="436"/>
        <v>6275418.8799999999</v>
      </c>
      <c r="Y35" s="87"/>
      <c r="Z35" s="87">
        <v>7401582</v>
      </c>
      <c r="AA35" s="96">
        <f t="shared" si="437"/>
        <v>222047.46</v>
      </c>
      <c r="AB35" s="87">
        <f t="shared" si="438"/>
        <v>7179534.54</v>
      </c>
      <c r="AC35" s="87"/>
      <c r="AD35" s="87">
        <v>7598534</v>
      </c>
      <c r="AE35" s="87">
        <f t="shared" si="439"/>
        <v>227956.02</v>
      </c>
      <c r="AF35" s="87">
        <f t="shared" si="440"/>
        <v>7370577.9800000004</v>
      </c>
      <c r="AG35" s="40"/>
      <c r="AH35" s="87">
        <v>6994271</v>
      </c>
      <c r="AI35" s="87">
        <f t="shared" si="441"/>
        <v>209828.13</v>
      </c>
      <c r="AJ35" s="87">
        <f t="shared" si="442"/>
        <v>6784442.8700000001</v>
      </c>
      <c r="AK35" s="87"/>
      <c r="AL35" s="97">
        <v>6841950</v>
      </c>
      <c r="AM35" s="96">
        <f t="shared" si="443"/>
        <v>205258.5</v>
      </c>
      <c r="AN35" s="87">
        <f t="shared" si="444"/>
        <v>6636691.5</v>
      </c>
      <c r="AO35" s="87"/>
      <c r="AP35" s="97">
        <v>6577021</v>
      </c>
      <c r="AQ35" s="87">
        <f t="shared" si="445"/>
        <v>197310.63</v>
      </c>
      <c r="AR35" s="87">
        <f t="shared" si="446"/>
        <v>6379710.3700000001</v>
      </c>
      <c r="AS35" s="87"/>
      <c r="AT35" s="97">
        <v>6624970</v>
      </c>
      <c r="AU35" s="87">
        <f t="shared" si="447"/>
        <v>198749.1</v>
      </c>
      <c r="AV35" s="87">
        <f t="shared" si="448"/>
        <v>6426220.9000000004</v>
      </c>
      <c r="AW35" s="87"/>
      <c r="AX35" s="97">
        <v>6800623</v>
      </c>
      <c r="AY35" s="96">
        <f t="shared" si="449"/>
        <v>204018.69</v>
      </c>
      <c r="AZ35" s="87">
        <f t="shared" si="450"/>
        <v>6596604.3099999996</v>
      </c>
      <c r="BA35" s="87"/>
      <c r="BB35" s="97">
        <v>6958605</v>
      </c>
      <c r="BC35" s="87">
        <f t="shared" si="451"/>
        <v>208758.15</v>
      </c>
      <c r="BD35" s="87">
        <f t="shared" si="452"/>
        <v>6749846.8499999996</v>
      </c>
      <c r="BE35" s="87"/>
      <c r="BF35" s="87">
        <v>7334019</v>
      </c>
      <c r="BG35" s="87">
        <f t="shared" si="453"/>
        <v>220020.56999999998</v>
      </c>
      <c r="BH35" s="87">
        <f t="shared" si="454"/>
        <v>7113998.4299999997</v>
      </c>
      <c r="BI35" s="87"/>
      <c r="BJ35" s="87">
        <v>7176394</v>
      </c>
      <c r="BK35" s="96">
        <f t="shared" si="455"/>
        <v>215291.81999999998</v>
      </c>
      <c r="BL35" s="87">
        <f t="shared" si="456"/>
        <v>6961102.1799999997</v>
      </c>
      <c r="BM35" s="87"/>
      <c r="BN35" s="87">
        <v>6672863</v>
      </c>
      <c r="BO35" s="87">
        <f t="shared" si="457"/>
        <v>200185.88999999998</v>
      </c>
      <c r="BP35" s="228">
        <f t="shared" si="458"/>
        <v>6472677.1100000003</v>
      </c>
      <c r="BQ35" s="233"/>
      <c r="BR35" s="87">
        <f t="shared" si="459"/>
        <v>83450336</v>
      </c>
      <c r="BS35" s="87">
        <f t="shared" si="459"/>
        <v>2503510.08</v>
      </c>
      <c r="BT35" s="234">
        <f t="shared" si="459"/>
        <v>80946825.920000002</v>
      </c>
      <c r="BU35" s="230"/>
      <c r="BV35" s="87">
        <v>6240675.4000000004</v>
      </c>
      <c r="BW35" s="87">
        <f t="shared" si="460"/>
        <v>187220.26200000002</v>
      </c>
      <c r="BX35" s="87">
        <f t="shared" si="461"/>
        <v>6053455.1380000003</v>
      </c>
      <c r="BY35" s="87"/>
      <c r="BZ35" s="87">
        <v>6348954.3399999999</v>
      </c>
      <c r="CA35" s="87">
        <f t="shared" si="462"/>
        <v>190468.63019999999</v>
      </c>
      <c r="CB35" s="87">
        <f t="shared" si="463"/>
        <v>6158485.7098000003</v>
      </c>
      <c r="CC35" s="87"/>
      <c r="CD35" s="87">
        <v>7374857.54</v>
      </c>
      <c r="CE35" s="87">
        <f t="shared" si="464"/>
        <v>221245.7262</v>
      </c>
      <c r="CF35" s="87">
        <f t="shared" si="465"/>
        <v>7153611.8137999997</v>
      </c>
      <c r="CG35" s="87"/>
      <c r="CH35" s="87">
        <v>6090897.1200000001</v>
      </c>
      <c r="CI35" s="87">
        <f t="shared" si="466"/>
        <v>182726.9136</v>
      </c>
      <c r="CJ35" s="87">
        <f t="shared" si="467"/>
        <v>5908170.2064000005</v>
      </c>
      <c r="CK35" s="87"/>
      <c r="CL35" s="87">
        <v>5520937.5999999996</v>
      </c>
      <c r="CM35" s="87">
        <f t="shared" si="468"/>
        <v>165628.128</v>
      </c>
      <c r="CN35" s="87">
        <f t="shared" si="469"/>
        <v>5355309.4720000001</v>
      </c>
      <c r="CO35" s="87"/>
      <c r="CP35" s="87">
        <v>4657794.66</v>
      </c>
      <c r="CQ35" s="87">
        <f t="shared" si="470"/>
        <v>139733.83979999999</v>
      </c>
      <c r="CR35" s="87">
        <f t="shared" si="471"/>
        <v>4518060.8202</v>
      </c>
      <c r="CS35" s="87"/>
      <c r="CT35" s="87">
        <v>5418759.8200000003</v>
      </c>
      <c r="CU35" s="87">
        <f t="shared" si="472"/>
        <v>162562.79459999999</v>
      </c>
      <c r="CV35" s="87">
        <f t="shared" si="473"/>
        <v>5256197.0254000006</v>
      </c>
      <c r="CW35" s="87"/>
      <c r="CX35" s="87">
        <v>5863355</v>
      </c>
      <c r="CY35" s="87">
        <f t="shared" si="474"/>
        <v>175900.65</v>
      </c>
      <c r="CZ35" s="87">
        <f t="shared" si="475"/>
        <v>5687454.3499999996</v>
      </c>
      <c r="DA35" s="87"/>
      <c r="DB35" s="87">
        <v>5794639.2999999998</v>
      </c>
      <c r="DC35" s="87">
        <f t="shared" si="476"/>
        <v>173839.17899999997</v>
      </c>
      <c r="DD35" s="87">
        <f t="shared" si="477"/>
        <v>5620800.1210000003</v>
      </c>
      <c r="DE35" s="87"/>
      <c r="DF35" s="87">
        <v>5978906.5</v>
      </c>
      <c r="DG35" s="87">
        <f t="shared" si="478"/>
        <v>179367.19500000001</v>
      </c>
      <c r="DH35" s="87">
        <f t="shared" si="479"/>
        <v>5799539.3049999997</v>
      </c>
      <c r="DI35" s="87"/>
      <c r="DJ35" s="87">
        <v>5660217</v>
      </c>
      <c r="DK35" s="87">
        <f t="shared" si="480"/>
        <v>169806.50999999998</v>
      </c>
      <c r="DL35" s="87">
        <f t="shared" si="481"/>
        <v>5490410.4900000002</v>
      </c>
      <c r="DM35" s="87"/>
      <c r="DN35" s="87">
        <v>7204161.9800000004</v>
      </c>
      <c r="DO35" s="87">
        <f t="shared" si="482"/>
        <v>216124.85940000002</v>
      </c>
      <c r="DP35" s="228">
        <f t="shared" si="483"/>
        <v>6988037.1206</v>
      </c>
      <c r="DQ35" s="245">
        <f t="shared" si="484"/>
        <v>0</v>
      </c>
      <c r="DR35" s="87">
        <f t="shared" si="484"/>
        <v>72154156.25999999</v>
      </c>
      <c r="DS35" s="87">
        <f t="shared" si="484"/>
        <v>2164624.6878</v>
      </c>
      <c r="DT35" s="234">
        <f t="shared" si="484"/>
        <v>69989531.5722</v>
      </c>
      <c r="DU35" s="230"/>
      <c r="DV35" s="87">
        <v>8352973</v>
      </c>
      <c r="DW35" s="87">
        <f t="shared" si="485"/>
        <v>250589.19</v>
      </c>
      <c r="DX35" s="87">
        <f t="shared" si="486"/>
        <v>8102383.8099999996</v>
      </c>
      <c r="DY35" s="87"/>
      <c r="DZ35" s="87">
        <v>8395259</v>
      </c>
      <c r="EA35" s="87">
        <f t="shared" si="487"/>
        <v>251857.77</v>
      </c>
      <c r="EB35" s="87">
        <f t="shared" si="488"/>
        <v>8143401.2300000004</v>
      </c>
      <c r="EC35" s="87"/>
      <c r="ED35" s="87">
        <v>8396484</v>
      </c>
      <c r="EE35" s="87">
        <f t="shared" si="489"/>
        <v>251894.52</v>
      </c>
      <c r="EF35" s="87">
        <f t="shared" si="490"/>
        <v>8144589.4800000004</v>
      </c>
      <c r="EG35" s="87"/>
      <c r="EH35" s="87">
        <v>6518852.0800000001</v>
      </c>
      <c r="EI35" s="87">
        <f t="shared" si="491"/>
        <v>195565.5624</v>
      </c>
      <c r="EJ35" s="87">
        <f t="shared" si="492"/>
        <v>6323286.5175999999</v>
      </c>
      <c r="EK35" s="87"/>
      <c r="EL35" s="87">
        <v>6606669.3600000003</v>
      </c>
      <c r="EM35" s="87">
        <f t="shared" si="493"/>
        <v>198200.0808</v>
      </c>
      <c r="EN35" s="87">
        <f t="shared" si="494"/>
        <v>6408469.2792000007</v>
      </c>
      <c r="EO35" s="87"/>
      <c r="EP35" s="87">
        <v>5151429</v>
      </c>
      <c r="EQ35" s="87">
        <f t="shared" si="495"/>
        <v>154542.87</v>
      </c>
      <c r="ER35" s="87">
        <f t="shared" si="496"/>
        <v>4996886.13</v>
      </c>
      <c r="ES35" s="87"/>
      <c r="ET35" s="87">
        <v>5686183.8499999996</v>
      </c>
      <c r="EU35" s="87">
        <f t="shared" si="497"/>
        <v>170585.51549999998</v>
      </c>
      <c r="EV35" s="87">
        <f t="shared" si="498"/>
        <v>5515598.3344999999</v>
      </c>
      <c r="EW35" s="87"/>
      <c r="EX35" s="87">
        <v>6268929.5899999999</v>
      </c>
      <c r="EY35" s="87">
        <f t="shared" si="499"/>
        <v>188067.88769999999</v>
      </c>
      <c r="EZ35" s="87">
        <f t="shared" si="500"/>
        <v>6080861.7023</v>
      </c>
      <c r="FA35" s="87"/>
      <c r="FB35" s="87">
        <v>8474364.6199999992</v>
      </c>
      <c r="FC35" s="87">
        <f t="shared" si="501"/>
        <v>254230.93859999996</v>
      </c>
      <c r="FD35" s="87">
        <f t="shared" si="502"/>
        <v>8220133.6813999992</v>
      </c>
      <c r="FE35" s="87"/>
      <c r="FF35" s="87">
        <v>9491380.3399999999</v>
      </c>
      <c r="FG35" s="87">
        <f t="shared" si="503"/>
        <v>284741.41019999998</v>
      </c>
      <c r="FH35" s="87">
        <f t="shared" si="504"/>
        <v>9206638.9298</v>
      </c>
      <c r="FI35" s="87"/>
      <c r="FJ35" s="87">
        <v>7118602.1500000004</v>
      </c>
      <c r="FK35" s="87">
        <f t="shared" si="505"/>
        <v>213558.06450000001</v>
      </c>
      <c r="FL35" s="87">
        <f t="shared" si="506"/>
        <v>6905044.0855</v>
      </c>
      <c r="FM35" s="87"/>
      <c r="FN35" s="87">
        <v>9794650.9000000004</v>
      </c>
      <c r="FO35" s="87">
        <f t="shared" si="507"/>
        <v>293839.527</v>
      </c>
      <c r="FP35" s="228">
        <f t="shared" si="508"/>
        <v>9500811.3729999997</v>
      </c>
      <c r="FQ35" s="233"/>
      <c r="FR35" s="87">
        <f t="shared" si="509"/>
        <v>90255777.890000001</v>
      </c>
      <c r="FS35" s="87">
        <f t="shared" si="510"/>
        <v>2707673.3366999999</v>
      </c>
      <c r="FT35" s="234">
        <f t="shared" si="511"/>
        <v>87548104.553299993</v>
      </c>
      <c r="FU35" s="230">
        <v>8051662</v>
      </c>
      <c r="FV35" s="87">
        <v>8051661.5899999999</v>
      </c>
      <c r="FW35" s="87">
        <f t="shared" si="512"/>
        <v>241549.84769999998</v>
      </c>
      <c r="FX35" s="87">
        <f t="shared" si="513"/>
        <v>7810111.7423</v>
      </c>
      <c r="FY35" s="87">
        <v>8763906</v>
      </c>
      <c r="FZ35" s="87">
        <v>8763906</v>
      </c>
      <c r="GA35" s="87">
        <f t="shared" si="514"/>
        <v>262917.18</v>
      </c>
      <c r="GB35" s="87">
        <f t="shared" si="515"/>
        <v>8500988.8200000003</v>
      </c>
      <c r="GC35" s="87">
        <v>6232728</v>
      </c>
      <c r="GD35" s="87">
        <v>6232728</v>
      </c>
      <c r="GE35" s="87">
        <f t="shared" si="516"/>
        <v>186981.84</v>
      </c>
      <c r="GF35" s="87">
        <f t="shared" si="517"/>
        <v>6045746.1600000001</v>
      </c>
      <c r="GG35" s="87">
        <v>2802507</v>
      </c>
      <c r="GH35" s="87">
        <v>2802507.29</v>
      </c>
      <c r="GI35" s="87">
        <f t="shared" si="518"/>
        <v>84075.218699999998</v>
      </c>
      <c r="GJ35" s="87">
        <f t="shared" si="519"/>
        <v>2718432.0713</v>
      </c>
      <c r="GK35" s="87">
        <v>4157825</v>
      </c>
      <c r="GL35" s="87">
        <v>4157827</v>
      </c>
      <c r="GM35" s="87">
        <f t="shared" si="520"/>
        <v>124734.81</v>
      </c>
      <c r="GN35" s="87">
        <f t="shared" si="521"/>
        <v>4033092.19</v>
      </c>
      <c r="GO35" s="87">
        <v>4810395</v>
      </c>
      <c r="GP35" s="87">
        <v>4810395</v>
      </c>
      <c r="GQ35" s="87">
        <f t="shared" si="522"/>
        <v>144311.85</v>
      </c>
      <c r="GR35" s="87">
        <f t="shared" si="523"/>
        <v>4666083.1500000004</v>
      </c>
      <c r="GS35" s="87">
        <v>5058029</v>
      </c>
      <c r="GT35" s="87">
        <v>5058029</v>
      </c>
      <c r="GU35" s="87">
        <f t="shared" si="524"/>
        <v>151740.87</v>
      </c>
      <c r="GV35" s="87">
        <f t="shared" si="525"/>
        <v>4906288.13</v>
      </c>
      <c r="GW35" s="87">
        <v>4972821</v>
      </c>
      <c r="GX35" s="98">
        <v>4972821</v>
      </c>
      <c r="GY35" s="87">
        <f t="shared" si="526"/>
        <v>149184.63</v>
      </c>
      <c r="GZ35" s="87">
        <f t="shared" si="527"/>
        <v>4823636.37</v>
      </c>
      <c r="HA35" s="87">
        <v>5487613</v>
      </c>
      <c r="HB35" s="98">
        <v>5487613</v>
      </c>
      <c r="HC35" s="87">
        <f t="shared" si="528"/>
        <v>164628.38999999998</v>
      </c>
      <c r="HD35" s="87">
        <f t="shared" si="529"/>
        <v>5322984.6100000003</v>
      </c>
      <c r="HE35" s="87">
        <v>6137241</v>
      </c>
      <c r="HF35" s="98">
        <v>6137240.7199999997</v>
      </c>
      <c r="HG35" s="87">
        <f t="shared" si="530"/>
        <v>184117.22159999999</v>
      </c>
      <c r="HH35" s="87">
        <f t="shared" si="531"/>
        <v>5953123.4983999999</v>
      </c>
      <c r="HI35" s="87">
        <v>5946014</v>
      </c>
      <c r="HJ35" s="98">
        <v>5946014</v>
      </c>
      <c r="HK35" s="87">
        <f t="shared" si="532"/>
        <v>178380.41999999998</v>
      </c>
      <c r="HL35" s="87">
        <f t="shared" si="533"/>
        <v>5767633.5800000001</v>
      </c>
      <c r="HM35" s="87">
        <v>6360681.6900000004</v>
      </c>
      <c r="HN35" s="87">
        <v>6360681.6900000004</v>
      </c>
      <c r="HO35" s="87">
        <f t="shared" si="534"/>
        <v>190820.45070000002</v>
      </c>
      <c r="HP35" s="44">
        <f t="shared" si="535"/>
        <v>6169861.2393000005</v>
      </c>
      <c r="HQ35" s="45">
        <f t="shared" si="536"/>
        <v>68781422.689999998</v>
      </c>
      <c r="HR35" s="40">
        <f t="shared" si="537"/>
        <v>68781424.289999992</v>
      </c>
      <c r="HS35" s="40">
        <f t="shared" si="538"/>
        <v>2063442.7286999999</v>
      </c>
      <c r="HT35" s="47">
        <f t="shared" si="539"/>
        <v>66717981.561300002</v>
      </c>
      <c r="HU35" s="254">
        <v>5445978</v>
      </c>
      <c r="HV35" s="53">
        <v>5445978</v>
      </c>
      <c r="HW35" s="53">
        <f t="shared" si="540"/>
        <v>163379.34</v>
      </c>
      <c r="HX35" s="53">
        <f>+HV35-HW35</f>
        <v>5282598.66</v>
      </c>
      <c r="HY35" s="87">
        <v>5756252</v>
      </c>
      <c r="HZ35" s="87">
        <v>5756252</v>
      </c>
      <c r="IA35" s="40">
        <f t="shared" si="541"/>
        <v>172687.56</v>
      </c>
      <c r="IB35" s="40">
        <f t="shared" si="542"/>
        <v>5583564.4400000004</v>
      </c>
      <c r="IC35" s="87">
        <v>6429392</v>
      </c>
      <c r="ID35" s="87">
        <v>6429392</v>
      </c>
      <c r="IE35" s="40">
        <f t="shared" si="543"/>
        <v>192881.75999999998</v>
      </c>
      <c r="IF35" s="93">
        <f t="shared" si="544"/>
        <v>6236510.2400000002</v>
      </c>
      <c r="IG35" s="40">
        <v>5661395</v>
      </c>
      <c r="IH35" s="40">
        <v>5661395</v>
      </c>
      <c r="II35" s="40">
        <f t="shared" si="545"/>
        <v>169841.85</v>
      </c>
      <c r="IJ35" s="40">
        <f t="shared" si="546"/>
        <v>5491553.1500000004</v>
      </c>
      <c r="IK35" s="87">
        <v>3606594</v>
      </c>
      <c r="IL35" s="87">
        <v>3606594</v>
      </c>
      <c r="IM35" s="40">
        <f t="shared" si="547"/>
        <v>108197.81999999999</v>
      </c>
      <c r="IN35" s="40">
        <f t="shared" si="548"/>
        <v>3498396.18</v>
      </c>
      <c r="IO35" s="40">
        <v>5056213</v>
      </c>
      <c r="IP35" s="40">
        <v>5056213</v>
      </c>
      <c r="IQ35" s="40">
        <f t="shared" si="549"/>
        <v>151686.38999999998</v>
      </c>
      <c r="IR35" s="40">
        <f t="shared" si="550"/>
        <v>4904526.6100000003</v>
      </c>
      <c r="IS35" s="87">
        <v>5701160</v>
      </c>
      <c r="IT35" s="87">
        <v>5701160</v>
      </c>
      <c r="IU35" s="40">
        <f t="shared" si="551"/>
        <v>171034.8</v>
      </c>
      <c r="IV35" s="40">
        <f t="shared" si="552"/>
        <v>5530125.2000000002</v>
      </c>
      <c r="IW35" s="40">
        <v>6106106.6900000004</v>
      </c>
      <c r="IX35" s="40">
        <v>6106106.6900000004</v>
      </c>
      <c r="IY35" s="40">
        <f t="shared" si="553"/>
        <v>183183.20070000002</v>
      </c>
      <c r="IZ35" s="40">
        <f t="shared" si="554"/>
        <v>5922923.4893000005</v>
      </c>
      <c r="JA35" s="87">
        <v>6033722</v>
      </c>
      <c r="JB35" s="87">
        <v>6033722</v>
      </c>
      <c r="JC35" s="40">
        <f t="shared" si="555"/>
        <v>181011.66</v>
      </c>
      <c r="JD35" s="40">
        <f t="shared" si="556"/>
        <v>5852710.3399999999</v>
      </c>
      <c r="JE35" s="87">
        <v>7233141.4800000004</v>
      </c>
      <c r="JF35" s="87">
        <v>7233141.4800000004</v>
      </c>
      <c r="JG35" s="40">
        <f t="shared" si="557"/>
        <v>216994.2444</v>
      </c>
      <c r="JH35" s="40">
        <f t="shared" si="558"/>
        <v>7016147.2356000002</v>
      </c>
      <c r="JI35" s="40">
        <v>7638219</v>
      </c>
      <c r="JJ35" s="40">
        <v>7638219</v>
      </c>
      <c r="JK35" s="40">
        <f>+JJ35*3%</f>
        <v>229146.56999999998</v>
      </c>
      <c r="JL35" s="40">
        <f t="shared" si="559"/>
        <v>7409072.4299999997</v>
      </c>
      <c r="JM35" s="40">
        <v>9369128</v>
      </c>
      <c r="JN35" s="40">
        <v>9369128</v>
      </c>
      <c r="JO35" s="40">
        <f t="shared" si="560"/>
        <v>281073.83999999997</v>
      </c>
      <c r="JP35" s="44">
        <f>+JM35-JO35</f>
        <v>9088054.1600000001</v>
      </c>
      <c r="JQ35" s="45">
        <f t="shared" si="63"/>
        <v>74037301.170000002</v>
      </c>
      <c r="JR35" s="45">
        <f t="shared" si="63"/>
        <v>74037301.170000002</v>
      </c>
      <c r="JS35" s="45">
        <f t="shared" si="63"/>
        <v>2221119.0351</v>
      </c>
      <c r="JT35" s="257">
        <f t="shared" si="63"/>
        <v>71816182.134900004</v>
      </c>
      <c r="JU35" s="48">
        <v>8254941.4500000002</v>
      </c>
      <c r="JV35" s="40">
        <v>8254941.4500000002</v>
      </c>
      <c r="JW35" s="40">
        <f t="shared" si="561"/>
        <v>247648.24349999998</v>
      </c>
      <c r="JX35" s="99">
        <f>+JV35-JW35</f>
        <v>8007293.2065000003</v>
      </c>
      <c r="JY35" s="87">
        <v>8830274</v>
      </c>
      <c r="JZ35" s="87">
        <v>8830274</v>
      </c>
      <c r="KA35" s="40">
        <f t="shared" si="415"/>
        <v>264908.21999999997</v>
      </c>
      <c r="KB35" s="99">
        <f t="shared" si="416"/>
        <v>8565365.7799999993</v>
      </c>
      <c r="KC35" s="40">
        <v>8527800.0099999998</v>
      </c>
      <c r="KD35" s="40">
        <v>8527800.0099999998</v>
      </c>
      <c r="KE35" s="40">
        <f t="shared" si="417"/>
        <v>255834.00029999999</v>
      </c>
      <c r="KF35" s="50">
        <f>+KD35-KE35</f>
        <v>8271966.0096999994</v>
      </c>
      <c r="KG35" s="40">
        <v>7770269.9699999997</v>
      </c>
      <c r="KH35" s="40">
        <v>7770269.9699999997</v>
      </c>
      <c r="KI35" s="40">
        <f t="shared" si="418"/>
        <v>233108.09909999999</v>
      </c>
      <c r="KJ35" s="100">
        <f t="shared" si="419"/>
        <v>7537161.8708999995</v>
      </c>
      <c r="KK35" s="87">
        <v>8222297.1900000004</v>
      </c>
      <c r="KL35" s="87">
        <v>8222297.1900000004</v>
      </c>
      <c r="KM35" s="40">
        <f t="shared" si="420"/>
        <v>246668.91570000001</v>
      </c>
      <c r="KN35" s="40">
        <f t="shared" si="421"/>
        <v>7975628.2743000006</v>
      </c>
      <c r="KO35" s="40">
        <v>7915798.1699999999</v>
      </c>
      <c r="KP35" s="40">
        <v>7915798.1699999999</v>
      </c>
      <c r="KQ35" s="40">
        <f t="shared" si="422"/>
        <v>237473.94509999998</v>
      </c>
      <c r="KR35" s="40">
        <f t="shared" si="423"/>
        <v>7678324.2248999998</v>
      </c>
      <c r="KS35" s="40">
        <v>8436827.3200000003</v>
      </c>
      <c r="KT35" s="40">
        <v>8436827.3200000003</v>
      </c>
      <c r="KU35" s="40">
        <f t="shared" si="424"/>
        <v>253104.81959999999</v>
      </c>
      <c r="KV35" s="101">
        <f t="shared" si="425"/>
        <v>8183722.5004000003</v>
      </c>
      <c r="KW35" s="40">
        <v>7977529.4299999997</v>
      </c>
      <c r="KX35" s="40">
        <v>7977529.4299999997</v>
      </c>
      <c r="KY35" s="40">
        <f>+KX35*3%</f>
        <v>239325.88289999997</v>
      </c>
      <c r="KZ35" s="40">
        <f t="shared" si="573"/>
        <v>7738203.5471000001</v>
      </c>
      <c r="LA35" s="40">
        <v>8912246.6300000008</v>
      </c>
      <c r="LB35" s="40">
        <v>8912246.6300000008</v>
      </c>
      <c r="LC35" s="40">
        <f>+LB35*3%</f>
        <v>267367.39890000003</v>
      </c>
      <c r="LD35" s="40">
        <f t="shared" si="574"/>
        <v>8644879.2311000004</v>
      </c>
      <c r="LE35" s="40">
        <v>9503119.4700000007</v>
      </c>
      <c r="LF35" s="40">
        <v>9503119.4700000007</v>
      </c>
      <c r="LG35" s="40">
        <f t="shared" si="377"/>
        <v>285093.58410000004</v>
      </c>
      <c r="LH35" s="40">
        <f t="shared" si="575"/>
        <v>9218025.8859000001</v>
      </c>
      <c r="LI35" s="40">
        <v>8421711</v>
      </c>
      <c r="LJ35" s="40">
        <v>8421711</v>
      </c>
      <c r="LK35" s="40">
        <f>+LJ35*3%</f>
        <v>252651.33</v>
      </c>
      <c r="LL35" s="40">
        <f>+LJ35-LK35</f>
        <v>8169059.6699999999</v>
      </c>
      <c r="LM35" s="40">
        <v>9446847</v>
      </c>
      <c r="LN35" s="40">
        <v>9446847</v>
      </c>
      <c r="LO35" s="40">
        <f>+LN35*3%</f>
        <v>283405.40999999997</v>
      </c>
      <c r="LP35" s="44">
        <f>+LN35-LO35</f>
        <v>9163441.5899999999</v>
      </c>
      <c r="LQ35" s="45">
        <f t="shared" si="109"/>
        <v>102219661.64</v>
      </c>
      <c r="LR35" s="40">
        <f t="shared" si="109"/>
        <v>102219661.64</v>
      </c>
      <c r="LS35" s="40">
        <f t="shared" si="109"/>
        <v>3066589.8492000001</v>
      </c>
      <c r="LT35" s="47">
        <f t="shared" si="109"/>
        <v>99153071.790800005</v>
      </c>
      <c r="LU35" s="48">
        <v>8692064.3599999994</v>
      </c>
      <c r="LV35" s="40">
        <v>8692064.3599999994</v>
      </c>
      <c r="LW35" s="40">
        <f>+LV35*3%</f>
        <v>260761.93079999997</v>
      </c>
      <c r="LX35" s="93">
        <f>+LV35-LW35</f>
        <v>8431302.4291999992</v>
      </c>
      <c r="LY35" s="40">
        <v>8970157.1699999999</v>
      </c>
      <c r="LZ35" s="40">
        <v>8970157.1699999999</v>
      </c>
      <c r="MA35" s="40">
        <f>+LZ35*3%</f>
        <v>269104.71509999997</v>
      </c>
      <c r="MB35" s="40">
        <f>+LZ35-MA35</f>
        <v>8701052.4549000002</v>
      </c>
      <c r="MC35" s="40">
        <v>9267481.9600000009</v>
      </c>
      <c r="MD35" s="40">
        <v>9267481.9600000009</v>
      </c>
      <c r="ME35" s="40">
        <f>+MD35*3%</f>
        <v>278024.45880000002</v>
      </c>
      <c r="MF35" s="40">
        <f>+MD35-ME35</f>
        <v>8989457.5012000017</v>
      </c>
      <c r="MG35" s="40">
        <v>8096578</v>
      </c>
      <c r="MH35" s="40">
        <v>8096578</v>
      </c>
      <c r="MI35" s="40">
        <f>+MH35*3%</f>
        <v>242897.34</v>
      </c>
      <c r="MJ35" s="40">
        <f>+MH35-MI35</f>
        <v>7853680.6600000001</v>
      </c>
      <c r="MK35" s="40">
        <v>8195216.96</v>
      </c>
      <c r="ML35" s="40">
        <v>8195216.96</v>
      </c>
      <c r="MM35" s="40">
        <f>+ML35*3%</f>
        <v>245856.50879999998</v>
      </c>
      <c r="MN35" s="40">
        <f>+ML35-MM35</f>
        <v>7949360.4512</v>
      </c>
      <c r="MO35" s="40">
        <v>9057899.5</v>
      </c>
      <c r="MP35" s="40">
        <v>9057899.5</v>
      </c>
      <c r="MQ35" s="40">
        <f>+MP35*3%</f>
        <v>271736.98499999999</v>
      </c>
      <c r="MR35" s="40">
        <f>+MP35-MQ35</f>
        <v>8786162.5150000006</v>
      </c>
      <c r="MS35" s="40">
        <v>9420472</v>
      </c>
      <c r="MT35" s="40">
        <v>9420472</v>
      </c>
      <c r="MU35" s="40">
        <f>+MT35*3%</f>
        <v>282614.15999999997</v>
      </c>
      <c r="MV35" s="40">
        <f>+MT35-MU35</f>
        <v>9137857.8399999999</v>
      </c>
      <c r="MW35" s="40">
        <v>10066246.689999999</v>
      </c>
      <c r="MX35" s="40">
        <v>10066246.689999999</v>
      </c>
      <c r="MY35" s="40">
        <f>+MX35*3%</f>
        <v>301987.4007</v>
      </c>
      <c r="MZ35" s="40">
        <f>+MX35-MY35</f>
        <v>9764259.2893000003</v>
      </c>
      <c r="NA35" s="40">
        <v>12887511</v>
      </c>
      <c r="NB35" s="40">
        <v>12887512.01</v>
      </c>
      <c r="NC35" s="40">
        <f t="shared" si="64"/>
        <v>386625.3603</v>
      </c>
      <c r="ND35" s="150">
        <f t="shared" si="65"/>
        <v>12500886.649699999</v>
      </c>
      <c r="NE35" s="40">
        <v>12421666</v>
      </c>
      <c r="NF35" s="40">
        <v>12421668.51</v>
      </c>
      <c r="NG35" s="40">
        <f t="shared" si="66"/>
        <v>372650.05530000001</v>
      </c>
      <c r="NH35" s="40">
        <f t="shared" si="411"/>
        <v>12049018.454700001</v>
      </c>
      <c r="NI35" s="40">
        <v>10623674.23</v>
      </c>
      <c r="NJ35" s="40">
        <v>10623674.23</v>
      </c>
      <c r="NK35" s="40">
        <f t="shared" si="367"/>
        <v>318710.22690000001</v>
      </c>
      <c r="NL35" s="40">
        <f t="shared" si="368"/>
        <v>10304964.0031</v>
      </c>
      <c r="NM35" s="40">
        <v>12277860</v>
      </c>
      <c r="NN35" s="40">
        <v>12277860</v>
      </c>
      <c r="NO35" s="40">
        <f>+NN35*3%</f>
        <v>368335.8</v>
      </c>
      <c r="NP35" s="196">
        <f>+NN35-NO35</f>
        <v>11909524.199999999</v>
      </c>
      <c r="NQ35" s="45">
        <f t="shared" si="24"/>
        <v>119976827.87</v>
      </c>
      <c r="NR35" s="48">
        <f t="shared" si="24"/>
        <v>119976831.39000002</v>
      </c>
      <c r="NS35" s="48">
        <f t="shared" si="301"/>
        <v>3599304.9416999994</v>
      </c>
      <c r="NT35" s="57">
        <f t="shared" si="302"/>
        <v>116377526.44830002</v>
      </c>
      <c r="NU35" s="48">
        <v>9741866</v>
      </c>
      <c r="NV35" s="40">
        <v>9741866</v>
      </c>
      <c r="NW35" s="40">
        <f t="shared" si="389"/>
        <v>292255.98</v>
      </c>
      <c r="NX35" s="196">
        <f t="shared" si="390"/>
        <v>9449610.0199999996</v>
      </c>
      <c r="NY35" s="45">
        <v>10036122</v>
      </c>
      <c r="NZ35" s="40">
        <v>10036122</v>
      </c>
      <c r="OA35" s="40">
        <f t="shared" si="391"/>
        <v>301083.65999999997</v>
      </c>
      <c r="OB35" s="44">
        <f t="shared" si="392"/>
        <v>9735038.3399999999</v>
      </c>
      <c r="OC35" s="45">
        <v>8870430</v>
      </c>
      <c r="OD35" s="40">
        <v>8870430</v>
      </c>
      <c r="OE35" s="40">
        <f t="shared" si="74"/>
        <v>266112.89999999997</v>
      </c>
      <c r="OF35" s="44">
        <f t="shared" si="562"/>
        <v>8604317.0999999996</v>
      </c>
      <c r="OG35" s="45">
        <v>9095432.9900000002</v>
      </c>
      <c r="OH35" s="40">
        <v>9095432.9900000002</v>
      </c>
      <c r="OI35" s="40">
        <f t="shared" si="393"/>
        <v>272862.98969999998</v>
      </c>
      <c r="OJ35" s="47">
        <f t="shared" si="394"/>
        <v>8822570.0002999995</v>
      </c>
      <c r="OK35" s="45">
        <v>9508561</v>
      </c>
      <c r="OL35" s="40">
        <v>9508561</v>
      </c>
      <c r="OM35" s="40">
        <f t="shared" si="395"/>
        <v>285256.83</v>
      </c>
      <c r="ON35" s="44">
        <f t="shared" si="396"/>
        <v>9223304.1699999999</v>
      </c>
      <c r="OO35" s="45">
        <v>9294977.3200000003</v>
      </c>
      <c r="OP35" s="40">
        <v>9294977.3200000003</v>
      </c>
      <c r="OQ35" s="40">
        <f t="shared" si="429"/>
        <v>278849.31959999999</v>
      </c>
      <c r="OR35" s="47">
        <f t="shared" si="430"/>
        <v>9016128.0004000012</v>
      </c>
      <c r="OS35" s="45">
        <v>9499909</v>
      </c>
      <c r="OT35" s="40">
        <v>9499909</v>
      </c>
      <c r="OU35" s="40">
        <f t="shared" ref="OU35:OU37" si="583">+OT35*3%</f>
        <v>284997.26999999996</v>
      </c>
      <c r="OV35" s="44">
        <f t="shared" ref="OV35:OV37" si="584">+OT35-OU35</f>
        <v>9214911.7300000004</v>
      </c>
      <c r="OW35" s="45">
        <v>10121334</v>
      </c>
      <c r="OX35" s="40">
        <v>10121334</v>
      </c>
      <c r="OY35" s="40">
        <f t="shared" ref="OY35:OY37" si="585">+OX35*3%</f>
        <v>303640.01999999996</v>
      </c>
      <c r="OZ35" s="44">
        <f t="shared" si="83"/>
        <v>9817693.9800000004</v>
      </c>
      <c r="PA35" s="45">
        <v>9826003</v>
      </c>
      <c r="PB35" s="40">
        <v>9826003</v>
      </c>
      <c r="PC35" s="40">
        <f t="shared" ref="PC35:PC37" si="586">+PB35*3%</f>
        <v>294780.08999999997</v>
      </c>
      <c r="PD35" s="44">
        <f t="shared" si="85"/>
        <v>9531222.9100000001</v>
      </c>
      <c r="PE35" s="45">
        <v>9100231</v>
      </c>
      <c r="PF35" s="45">
        <v>9100231</v>
      </c>
      <c r="PG35" s="45">
        <f>+PF35*3%</f>
        <v>273006.93</v>
      </c>
      <c r="PH35" s="44">
        <f t="shared" ref="PH35:PH37" si="587">+PF35-PG35</f>
        <v>8827224.0700000003</v>
      </c>
      <c r="PI35" s="45">
        <v>8788599</v>
      </c>
      <c r="PJ35" s="45">
        <v>8788599</v>
      </c>
      <c r="PK35" s="45">
        <f>+PJ35*3%</f>
        <v>263657.96999999997</v>
      </c>
      <c r="PL35" s="296">
        <f t="shared" ref="PL35" si="588">+PJ35-PK35</f>
        <v>8524941.0299999993</v>
      </c>
      <c r="PM35" s="45">
        <v>10418394</v>
      </c>
      <c r="PN35" s="45">
        <v>10418394</v>
      </c>
      <c r="PO35" s="45">
        <f>+PN35*3%</f>
        <v>312551.82</v>
      </c>
      <c r="PP35" s="44">
        <f t="shared" ref="PP35" si="589">+PN35-PO35</f>
        <v>10105842.18</v>
      </c>
      <c r="PQ35" s="45">
        <f t="shared" si="32"/>
        <v>114301859.31</v>
      </c>
      <c r="PR35" s="48">
        <f t="shared" si="33"/>
        <v>114301859.31</v>
      </c>
      <c r="PS35" s="48">
        <f t="shared" si="34"/>
        <v>3429055.7793000001</v>
      </c>
      <c r="PT35" s="57">
        <f t="shared" si="35"/>
        <v>110872803.5307</v>
      </c>
      <c r="PU35" s="48">
        <f t="shared" si="314"/>
        <v>119976827.87</v>
      </c>
      <c r="PV35" s="40">
        <f t="shared" si="315"/>
        <v>119976831.39000002</v>
      </c>
      <c r="PW35" s="40">
        <f t="shared" si="316"/>
        <v>3599304.9416999994</v>
      </c>
      <c r="PX35" s="47">
        <f t="shared" si="317"/>
        <v>116377526.44830002</v>
      </c>
      <c r="PY35" s="48">
        <f t="shared" si="404"/>
        <v>102219661.64</v>
      </c>
      <c r="PZ35" s="40">
        <f t="shared" si="405"/>
        <v>102219661.64</v>
      </c>
      <c r="QA35" s="40">
        <f t="shared" si="406"/>
        <v>3066589.8492000001</v>
      </c>
      <c r="QB35" s="47">
        <f t="shared" si="407"/>
        <v>99153071.790800005</v>
      </c>
      <c r="QC35" s="48">
        <f t="shared" si="428"/>
        <v>74037301.170000002</v>
      </c>
      <c r="QD35" s="40">
        <f t="shared" si="428"/>
        <v>74037301.170000002</v>
      </c>
      <c r="QE35" s="40">
        <f t="shared" si="428"/>
        <v>2221119.0351</v>
      </c>
      <c r="QF35" s="40">
        <f t="shared" si="428"/>
        <v>71816182.134900004</v>
      </c>
      <c r="QG35" s="102">
        <f t="shared" si="563"/>
        <v>68781422.689999998</v>
      </c>
      <c r="QH35" s="102">
        <f t="shared" si="563"/>
        <v>68781424.289999992</v>
      </c>
      <c r="QI35" s="102">
        <f t="shared" si="563"/>
        <v>2063442.7286999999</v>
      </c>
      <c r="QJ35" s="102">
        <f t="shared" si="563"/>
        <v>66717981.561300002</v>
      </c>
      <c r="QK35" s="56">
        <f t="shared" si="578"/>
        <v>74037301.170000002</v>
      </c>
      <c r="QL35" s="56">
        <f t="shared" si="578"/>
        <v>74037301.170000002</v>
      </c>
      <c r="QM35" s="56">
        <f t="shared" si="578"/>
        <v>2221119.0351</v>
      </c>
      <c r="QN35" s="56">
        <f t="shared" si="578"/>
        <v>71816182.134900004</v>
      </c>
      <c r="QO35" s="56">
        <f t="shared" si="579"/>
        <v>78198197.495754004</v>
      </c>
      <c r="QP35" s="56">
        <f t="shared" si="579"/>
        <v>78198197.495754004</v>
      </c>
      <c r="QQ35" s="55">
        <f t="shared" si="579"/>
        <v>2345945.92487262</v>
      </c>
      <c r="QR35" s="61">
        <f t="shared" si="579"/>
        <v>75852251.570881382</v>
      </c>
      <c r="QS35" s="62">
        <f t="shared" si="566"/>
        <v>128975089.96025001</v>
      </c>
      <c r="QT35" s="55">
        <f t="shared" si="329"/>
        <v>109886136.263</v>
      </c>
      <c r="QU35" s="55">
        <f t="shared" si="329"/>
        <v>3296584.0878900001</v>
      </c>
      <c r="QV35" s="61">
        <f t="shared" si="329"/>
        <v>106589552.17511</v>
      </c>
      <c r="QW35" s="62">
        <v>7607838</v>
      </c>
      <c r="QX35" s="55">
        <v>7607838</v>
      </c>
      <c r="QY35" s="55">
        <f>+QX35*3%</f>
        <v>228235.13999999998</v>
      </c>
      <c r="QZ35" s="61">
        <f>+QX35-QY35</f>
        <v>7379602.8600000003</v>
      </c>
      <c r="RA35" s="149">
        <v>7884980</v>
      </c>
      <c r="RB35" s="55">
        <v>7884980</v>
      </c>
      <c r="RC35" s="55">
        <f t="shared" ref="RC35:RC37" si="590">+RB35*3%</f>
        <v>236549.4</v>
      </c>
      <c r="RD35" s="61">
        <f t="shared" ref="RD35:RD37" si="591">+RB35-RC35</f>
        <v>7648430.5999999996</v>
      </c>
      <c r="RE35" s="149">
        <v>8634261</v>
      </c>
      <c r="RF35" s="54">
        <v>8634261</v>
      </c>
      <c r="RG35" s="54">
        <f>+RF35*3%</f>
        <v>259027.83</v>
      </c>
      <c r="RH35" s="148">
        <f>+RF35-RG35</f>
        <v>8375233.1699999999</v>
      </c>
      <c r="RI35" s="149">
        <v>8144363.9000000004</v>
      </c>
      <c r="RJ35" s="54">
        <v>8144363.9000000004</v>
      </c>
      <c r="RK35" s="54">
        <f>+RJ35*3%</f>
        <v>244330.91700000002</v>
      </c>
      <c r="RL35" s="148">
        <f>+RJ35-RK35</f>
        <v>7900032.983</v>
      </c>
      <c r="RM35" s="149">
        <v>8668822</v>
      </c>
      <c r="RN35" s="54">
        <v>8668822</v>
      </c>
      <c r="RO35" s="54">
        <f>+RN35*3%</f>
        <v>260064.66</v>
      </c>
      <c r="RP35" s="148">
        <f>+RN35-RO35</f>
        <v>8408757.3399999999</v>
      </c>
      <c r="RQ35" s="45">
        <v>7665318</v>
      </c>
      <c r="RR35" s="40">
        <v>7665318</v>
      </c>
      <c r="RS35" s="40">
        <f>+RR35*3%</f>
        <v>229959.53999999998</v>
      </c>
      <c r="RT35" s="47">
        <f>+RR35-RS35</f>
        <v>7435358.46</v>
      </c>
      <c r="RU35" s="48">
        <v>8642290</v>
      </c>
      <c r="RV35" s="45">
        <v>8642290</v>
      </c>
      <c r="RW35" s="45">
        <f>+RV35*3%</f>
        <v>259268.69999999998</v>
      </c>
      <c r="RX35" s="257">
        <f>+RV35-RW35</f>
        <v>8383021.2999999998</v>
      </c>
      <c r="RY35" s="45">
        <v>8981287</v>
      </c>
      <c r="RZ35" s="40">
        <v>8981288</v>
      </c>
      <c r="SA35" s="40">
        <f>+RZ35*3%</f>
        <v>269438.64</v>
      </c>
      <c r="SB35" s="44">
        <f>+RZ35-SA35</f>
        <v>8711849.3599999994</v>
      </c>
      <c r="SC35" s="40">
        <v>8783562</v>
      </c>
      <c r="SD35" s="40">
        <v>9304146</v>
      </c>
      <c r="SE35" s="40">
        <f>+SD35*3%</f>
        <v>279124.38</v>
      </c>
      <c r="SF35" s="44">
        <f>+SD35-SE35</f>
        <v>9025021.6199999992</v>
      </c>
      <c r="SG35" s="45">
        <v>9085772</v>
      </c>
      <c r="SH35" s="40">
        <v>9085772</v>
      </c>
      <c r="SI35" s="54">
        <f t="shared" ref="SI35:SI37" si="592">+SH35*3%</f>
        <v>272573.15999999997</v>
      </c>
      <c r="SJ35" s="148">
        <f t="shared" ref="SJ35:SJ37" si="593">+SH35-SI35</f>
        <v>8813198.8399999999</v>
      </c>
      <c r="SK35" s="45">
        <v>8735137</v>
      </c>
      <c r="SL35" s="40">
        <v>8735137</v>
      </c>
      <c r="SM35" s="54">
        <f t="shared" si="581"/>
        <v>262054.11</v>
      </c>
      <c r="SN35" s="313">
        <f t="shared" si="582"/>
        <v>8473082.8900000006</v>
      </c>
      <c r="SO35" s="45">
        <v>8562749</v>
      </c>
      <c r="SP35" s="40">
        <v>8562749</v>
      </c>
      <c r="SQ35" s="54">
        <f t="shared" ref="SQ35:SQ37" si="594">+SP35*3%</f>
        <v>256882.47</v>
      </c>
      <c r="SR35" s="148">
        <f t="shared" ref="SR35:SR37" si="595">+SP35-SQ35</f>
        <v>8305866.5300000003</v>
      </c>
      <c r="SS35" s="149">
        <v>7355510</v>
      </c>
      <c r="ST35" s="54">
        <v>7355510</v>
      </c>
      <c r="SU35" s="54">
        <f t="shared" ref="SU35:SU37" si="596">+ST35*3%</f>
        <v>220665.3</v>
      </c>
      <c r="SV35" s="44">
        <f t="shared" si="97"/>
        <v>7134844.7000000002</v>
      </c>
      <c r="SW35" s="271">
        <v>7171191</v>
      </c>
      <c r="SX35" s="40">
        <f>+SW35</f>
        <v>7171191</v>
      </c>
      <c r="SY35" s="40">
        <f>+SX35*3%</f>
        <v>215135.72999999998</v>
      </c>
      <c r="SZ35" s="47">
        <f>+SX35-SY35</f>
        <v>6956055.2699999996</v>
      </c>
      <c r="TA35" s="48">
        <f t="shared" si="295"/>
        <v>101396379.90000001</v>
      </c>
      <c r="TB35" s="48">
        <f t="shared" si="296"/>
        <v>101916964.90000001</v>
      </c>
      <c r="TC35" s="48">
        <f t="shared" si="297"/>
        <v>3057508.9470000002</v>
      </c>
      <c r="TD35" s="48">
        <f t="shared" si="298"/>
        <v>98859455.953000009</v>
      </c>
      <c r="TE35" s="58">
        <f t="shared" si="565"/>
        <v>127655344.85368001</v>
      </c>
      <c r="TF35" s="56">
        <f t="shared" si="565"/>
        <v>127655348.59896003</v>
      </c>
      <c r="TG35" s="56">
        <f t="shared" si="565"/>
        <v>3829660.4579687994</v>
      </c>
      <c r="TH35" s="59">
        <f t="shared" si="565"/>
        <v>123825688.14099123</v>
      </c>
      <c r="TI35" s="62">
        <f t="shared" si="304"/>
        <v>117502311.37068</v>
      </c>
      <c r="TJ35" s="55"/>
      <c r="TK35" s="55">
        <f t="shared" si="305"/>
        <v>117502311.37068</v>
      </c>
      <c r="TL35" s="55"/>
      <c r="TM35" s="55">
        <f t="shared" si="306"/>
        <v>3525069.3411204</v>
      </c>
      <c r="TN35" s="55"/>
      <c r="TO35" s="55">
        <f t="shared" si="307"/>
        <v>113977242.0295596</v>
      </c>
      <c r="TP35" s="339"/>
      <c r="TQ35" s="217">
        <f t="shared" si="270"/>
        <v>104438271.29700001</v>
      </c>
      <c r="TR35" s="54">
        <f t="shared" si="271"/>
        <v>104974473.847</v>
      </c>
      <c r="TS35" s="54">
        <f t="shared" si="272"/>
        <v>3149234.2154100002</v>
      </c>
      <c r="TT35" s="335">
        <f t="shared" si="273"/>
        <v>101825239.63159001</v>
      </c>
    </row>
    <row r="36" spans="1:610" x14ac:dyDescent="0.25">
      <c r="A36" s="390">
        <f t="shared" si="313"/>
        <v>31</v>
      </c>
      <c r="B36" s="44" t="s">
        <v>117</v>
      </c>
      <c r="C36" s="367">
        <v>27</v>
      </c>
      <c r="D36" s="421">
        <v>900206503</v>
      </c>
      <c r="E36" s="359"/>
      <c r="F36" s="40"/>
      <c r="G36" s="40"/>
      <c r="H36" s="40"/>
      <c r="I36" s="40"/>
      <c r="J36" s="40"/>
      <c r="K36" s="394"/>
      <c r="L36" s="40"/>
      <c r="M36" s="40"/>
      <c r="N36" s="40"/>
      <c r="O36" s="40"/>
      <c r="P36" s="47"/>
      <c r="Q36" s="48"/>
      <c r="R36" s="40"/>
      <c r="S36" s="40"/>
      <c r="T36" s="40"/>
      <c r="U36" s="40"/>
      <c r="V36" s="40"/>
      <c r="W36" s="40"/>
      <c r="X36" s="40"/>
      <c r="Y36" s="40"/>
      <c r="Z36" s="40"/>
      <c r="AA36" s="43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395"/>
      <c r="AM36" s="43"/>
      <c r="AN36" s="40"/>
      <c r="AO36" s="40"/>
      <c r="AP36" s="395"/>
      <c r="AQ36" s="40"/>
      <c r="AR36" s="40"/>
      <c r="AS36" s="40"/>
      <c r="AT36" s="395"/>
      <c r="AU36" s="40"/>
      <c r="AV36" s="40"/>
      <c r="AW36" s="40"/>
      <c r="AX36" s="395"/>
      <c r="AY36" s="43"/>
      <c r="AZ36" s="40"/>
      <c r="BA36" s="40"/>
      <c r="BB36" s="395"/>
      <c r="BC36" s="40"/>
      <c r="BD36" s="40"/>
      <c r="BE36" s="40"/>
      <c r="BF36" s="40"/>
      <c r="BG36" s="40"/>
      <c r="BH36" s="40"/>
      <c r="BI36" s="40"/>
      <c r="BJ36" s="40"/>
      <c r="BK36" s="43"/>
      <c r="BL36" s="40"/>
      <c r="BM36" s="40"/>
      <c r="BN36" s="40"/>
      <c r="BO36" s="40"/>
      <c r="BP36" s="44"/>
      <c r="BQ36" s="45"/>
      <c r="BR36" s="40"/>
      <c r="BS36" s="40"/>
      <c r="BT36" s="47"/>
      <c r="BU36" s="48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4"/>
      <c r="DQ36" s="45"/>
      <c r="DR36" s="40"/>
      <c r="DS36" s="40"/>
      <c r="DT36" s="47"/>
      <c r="DU36" s="48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4"/>
      <c r="FQ36" s="45"/>
      <c r="FR36" s="40"/>
      <c r="FS36" s="40"/>
      <c r="FT36" s="47"/>
      <c r="FU36" s="48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52"/>
      <c r="GY36" s="40"/>
      <c r="GZ36" s="40"/>
      <c r="HA36" s="40"/>
      <c r="HB36" s="52"/>
      <c r="HC36" s="40"/>
      <c r="HD36" s="40"/>
      <c r="HE36" s="40"/>
      <c r="HF36" s="52"/>
      <c r="HG36" s="40"/>
      <c r="HH36" s="40"/>
      <c r="HI36" s="40"/>
      <c r="HJ36" s="52"/>
      <c r="HK36" s="40"/>
      <c r="HL36" s="40"/>
      <c r="HM36" s="40"/>
      <c r="HN36" s="40"/>
      <c r="HO36" s="40"/>
      <c r="HP36" s="44"/>
      <c r="HQ36" s="45"/>
      <c r="HR36" s="40"/>
      <c r="HS36" s="40"/>
      <c r="HT36" s="47"/>
      <c r="HU36" s="254"/>
      <c r="HV36" s="53"/>
      <c r="HW36" s="53"/>
      <c r="HX36" s="53"/>
      <c r="HY36" s="40"/>
      <c r="HZ36" s="40"/>
      <c r="IA36" s="40"/>
      <c r="IB36" s="40"/>
      <c r="IC36" s="40"/>
      <c r="ID36" s="40"/>
      <c r="IE36" s="40"/>
      <c r="IF36" s="40"/>
      <c r="IG36" s="40"/>
      <c r="IH36" s="40"/>
      <c r="II36" s="40"/>
      <c r="IJ36" s="40"/>
      <c r="IK36" s="40"/>
      <c r="IL36" s="40"/>
      <c r="IM36" s="40"/>
      <c r="IN36" s="40"/>
      <c r="IO36" s="40"/>
      <c r="IP36" s="40"/>
      <c r="IQ36" s="40"/>
      <c r="IR36" s="40"/>
      <c r="IS36" s="40"/>
      <c r="IT36" s="40"/>
      <c r="IU36" s="40"/>
      <c r="IV36" s="40"/>
      <c r="IW36" s="40"/>
      <c r="IX36" s="40"/>
      <c r="IY36" s="40"/>
      <c r="IZ36" s="40"/>
      <c r="JA36" s="40"/>
      <c r="JB36" s="40"/>
      <c r="JC36" s="40"/>
      <c r="JD36" s="40"/>
      <c r="JE36" s="40"/>
      <c r="JF36" s="40"/>
      <c r="JG36" s="40"/>
      <c r="JH36" s="40"/>
      <c r="JI36" s="40"/>
      <c r="JJ36" s="40"/>
      <c r="JK36" s="40"/>
      <c r="JL36" s="40"/>
      <c r="JM36" s="40"/>
      <c r="JN36" s="40"/>
      <c r="JO36" s="40"/>
      <c r="JP36" s="44"/>
      <c r="JQ36" s="45"/>
      <c r="JR36" s="45"/>
      <c r="JS36" s="45"/>
      <c r="JT36" s="257"/>
      <c r="JU36" s="48"/>
      <c r="JV36" s="40"/>
      <c r="JW36" s="40"/>
      <c r="JX36" s="147"/>
      <c r="JY36" s="40"/>
      <c r="JZ36" s="40"/>
      <c r="KA36" s="40"/>
      <c r="KB36" s="147"/>
      <c r="KC36" s="40"/>
      <c r="KD36" s="40"/>
      <c r="KE36" s="40"/>
      <c r="KF36" s="40"/>
      <c r="KG36" s="40"/>
      <c r="KH36" s="40"/>
      <c r="KI36" s="40"/>
      <c r="KJ36" s="147"/>
      <c r="KK36" s="40"/>
      <c r="KL36" s="40"/>
      <c r="KM36" s="40"/>
      <c r="KN36" s="40"/>
      <c r="KO36" s="40"/>
      <c r="KP36" s="40"/>
      <c r="KQ36" s="40"/>
      <c r="KR36" s="40"/>
      <c r="KS36" s="40"/>
      <c r="KT36" s="40"/>
      <c r="KU36" s="40"/>
      <c r="KV36" s="147"/>
      <c r="KW36" s="40"/>
      <c r="KX36" s="40"/>
      <c r="KY36" s="40"/>
      <c r="KZ36" s="40"/>
      <c r="LA36" s="40"/>
      <c r="LB36" s="40"/>
      <c r="LC36" s="40"/>
      <c r="LD36" s="40"/>
      <c r="LE36" s="40"/>
      <c r="LF36" s="40"/>
      <c r="LG36" s="40"/>
      <c r="LH36" s="40"/>
      <c r="LI36" s="40"/>
      <c r="LJ36" s="40"/>
      <c r="LK36" s="40"/>
      <c r="LL36" s="40"/>
      <c r="LM36" s="40"/>
      <c r="LN36" s="40"/>
      <c r="LO36" s="40"/>
      <c r="LP36" s="44"/>
      <c r="LQ36" s="45"/>
      <c r="LR36" s="40"/>
      <c r="LS36" s="40"/>
      <c r="LT36" s="47"/>
      <c r="LU36" s="48"/>
      <c r="LV36" s="40"/>
      <c r="LW36" s="40"/>
      <c r="LX36" s="40"/>
      <c r="LY36" s="40"/>
      <c r="LZ36" s="40"/>
      <c r="MA36" s="40"/>
      <c r="MB36" s="40"/>
      <c r="MC36" s="40"/>
      <c r="MD36" s="40"/>
      <c r="ME36" s="40"/>
      <c r="MF36" s="40"/>
      <c r="MG36" s="40"/>
      <c r="MH36" s="40"/>
      <c r="MI36" s="40"/>
      <c r="MJ36" s="40"/>
      <c r="MK36" s="40"/>
      <c r="ML36" s="40"/>
      <c r="MM36" s="40"/>
      <c r="MN36" s="40"/>
      <c r="MO36" s="40"/>
      <c r="MP36" s="40"/>
      <c r="MQ36" s="40"/>
      <c r="MR36" s="40"/>
      <c r="MS36" s="40"/>
      <c r="MT36" s="40"/>
      <c r="MU36" s="40"/>
      <c r="MV36" s="40"/>
      <c r="MW36" s="40"/>
      <c r="MX36" s="40"/>
      <c r="MY36" s="40"/>
      <c r="MZ36" s="40"/>
      <c r="NA36" s="40"/>
      <c r="NB36" s="40"/>
      <c r="NC36" s="40"/>
      <c r="ND36" s="147"/>
      <c r="NE36" s="40"/>
      <c r="NF36" s="40"/>
      <c r="NG36" s="40"/>
      <c r="NH36" s="40"/>
      <c r="NI36" s="40"/>
      <c r="NJ36" s="40"/>
      <c r="NK36" s="40"/>
      <c r="NL36" s="40"/>
      <c r="NM36" s="40"/>
      <c r="NN36" s="40"/>
      <c r="NO36" s="40"/>
      <c r="NP36" s="391"/>
      <c r="NQ36" s="45"/>
      <c r="NR36" s="48"/>
      <c r="NS36" s="48"/>
      <c r="NT36" s="57"/>
      <c r="NU36" s="48"/>
      <c r="NV36" s="40"/>
      <c r="NW36" s="40"/>
      <c r="NX36" s="391"/>
      <c r="NY36" s="45"/>
      <c r="NZ36" s="40"/>
      <c r="OA36" s="40"/>
      <c r="OB36" s="44"/>
      <c r="OC36" s="45"/>
      <c r="OD36" s="40"/>
      <c r="OE36" s="40"/>
      <c r="OF36" s="44"/>
      <c r="OG36" s="45"/>
      <c r="OH36" s="40"/>
      <c r="OI36" s="40"/>
      <c r="OJ36" s="47"/>
      <c r="OK36" s="45"/>
      <c r="OL36" s="40"/>
      <c r="OM36" s="40"/>
      <c r="ON36" s="44"/>
      <c r="OO36" s="45"/>
      <c r="OP36" s="40"/>
      <c r="OQ36" s="40"/>
      <c r="OR36" s="47"/>
      <c r="OS36" s="45"/>
      <c r="OT36" s="40"/>
      <c r="OU36" s="40"/>
      <c r="OV36" s="44"/>
      <c r="OW36" s="45">
        <v>59220530</v>
      </c>
      <c r="OX36" s="40">
        <f>+OW36</f>
        <v>59220530</v>
      </c>
      <c r="OY36" s="40">
        <f>+OX36*3%</f>
        <v>1776615.9</v>
      </c>
      <c r="OZ36" s="44">
        <f>+OX36-OY36</f>
        <v>57443914.100000001</v>
      </c>
      <c r="PA36" s="45">
        <v>5502180</v>
      </c>
      <c r="PB36" s="40">
        <v>5502180</v>
      </c>
      <c r="PC36" s="40">
        <f t="shared" si="586"/>
        <v>165065.4</v>
      </c>
      <c r="PD36" s="44">
        <f t="shared" si="85"/>
        <v>5337114.5999999996</v>
      </c>
      <c r="PE36" s="45">
        <v>5793675</v>
      </c>
      <c r="PF36" s="45">
        <v>5793675</v>
      </c>
      <c r="PG36" s="45">
        <f>+PF36*3%</f>
        <v>173810.25</v>
      </c>
      <c r="PH36" s="45">
        <f>+PF36-PG36</f>
        <v>5619864.75</v>
      </c>
      <c r="PI36" s="45">
        <v>5667200</v>
      </c>
      <c r="PJ36" s="45">
        <v>5667200</v>
      </c>
      <c r="PK36" s="45">
        <f>+PJ36*3%</f>
        <v>170016</v>
      </c>
      <c r="PL36" s="391">
        <f>+PJ36-PK36</f>
        <v>5497184</v>
      </c>
      <c r="PM36" s="45">
        <v>5785641</v>
      </c>
      <c r="PN36" s="45">
        <v>5785641</v>
      </c>
      <c r="PO36" s="45">
        <f>+PN36*3%</f>
        <v>173569.22999999998</v>
      </c>
      <c r="PP36" s="391">
        <f>+PN36-PO36</f>
        <v>5612071.7699999996</v>
      </c>
      <c r="PQ36" s="45">
        <f t="shared" si="32"/>
        <v>81969226</v>
      </c>
      <c r="PR36" s="48">
        <f t="shared" si="33"/>
        <v>81969226</v>
      </c>
      <c r="PS36" s="48">
        <f t="shared" si="34"/>
        <v>2459076.7799999998</v>
      </c>
      <c r="PT36" s="57">
        <f t="shared" si="35"/>
        <v>79510149.219999999</v>
      </c>
      <c r="PU36" s="48"/>
      <c r="PV36" s="40"/>
      <c r="PW36" s="40"/>
      <c r="PX36" s="47"/>
      <c r="PY36" s="48"/>
      <c r="PZ36" s="40"/>
      <c r="QA36" s="40"/>
      <c r="QB36" s="47"/>
      <c r="QC36" s="48"/>
      <c r="QD36" s="40"/>
      <c r="QE36" s="40"/>
      <c r="QF36" s="40"/>
      <c r="QG36" s="56"/>
      <c r="QH36" s="56"/>
      <c r="QI36" s="56"/>
      <c r="QJ36" s="56"/>
      <c r="QK36" s="56"/>
      <c r="QL36" s="56"/>
      <c r="QM36" s="56"/>
      <c r="QN36" s="56"/>
      <c r="QO36" s="56"/>
      <c r="QP36" s="56"/>
      <c r="QQ36" s="54"/>
      <c r="QR36" s="148"/>
      <c r="QS36" s="149"/>
      <c r="QT36" s="54"/>
      <c r="QU36" s="54"/>
      <c r="QV36" s="148"/>
      <c r="QW36" s="149">
        <v>5807410</v>
      </c>
      <c r="QX36" s="54">
        <v>5807410</v>
      </c>
      <c r="QY36" s="54">
        <f>+QX36*3%</f>
        <v>174222.3</v>
      </c>
      <c r="QZ36" s="148">
        <f>+QX36-QY36</f>
        <v>5633187.7000000002</v>
      </c>
      <c r="RA36" s="149">
        <v>4931818</v>
      </c>
      <c r="RB36" s="54">
        <v>4931818</v>
      </c>
      <c r="RC36" s="54">
        <f t="shared" si="590"/>
        <v>147954.54</v>
      </c>
      <c r="RD36" s="391">
        <f t="shared" si="591"/>
        <v>4783863.46</v>
      </c>
      <c r="RE36" s="149">
        <v>6588337</v>
      </c>
      <c r="RF36" s="54">
        <v>6588337</v>
      </c>
      <c r="RG36" s="54">
        <f>+RF36*3%</f>
        <v>197650.11</v>
      </c>
      <c r="RH36" s="391">
        <f>+RF36-RG36</f>
        <v>6390686.8899999997</v>
      </c>
      <c r="RI36" s="149">
        <v>6030490</v>
      </c>
      <c r="RJ36" s="54">
        <v>6217000</v>
      </c>
      <c r="RK36" s="54">
        <f>+RJ36*3%</f>
        <v>186510</v>
      </c>
      <c r="RL36" s="148">
        <f>+RJ36-RK36</f>
        <v>6030490</v>
      </c>
      <c r="RM36" s="149">
        <v>7007000</v>
      </c>
      <c r="RN36" s="54">
        <v>7007000</v>
      </c>
      <c r="RO36" s="54">
        <f>+RN36*3%</f>
        <v>210210</v>
      </c>
      <c r="RP36" s="148">
        <f>+RN36-RO36</f>
        <v>6796790</v>
      </c>
      <c r="RQ36" s="149">
        <v>6518000</v>
      </c>
      <c r="RR36" s="54">
        <v>6518000</v>
      </c>
      <c r="RS36" s="54">
        <f>+RR36*3%</f>
        <v>195540</v>
      </c>
      <c r="RT36" s="335">
        <f>+RR36-RS36</f>
        <v>6322460</v>
      </c>
      <c r="RU36" s="217">
        <v>7016000</v>
      </c>
      <c r="RV36" s="54">
        <v>7016000</v>
      </c>
      <c r="RW36" s="54">
        <f>+RV36*3%</f>
        <v>210480</v>
      </c>
      <c r="RX36" s="335">
        <f>+RV36-RW36</f>
        <v>6805520</v>
      </c>
      <c r="RY36" s="149">
        <v>10727000</v>
      </c>
      <c r="RZ36" s="54">
        <v>10727000</v>
      </c>
      <c r="SA36" s="54">
        <f>+RZ36*3%</f>
        <v>321810</v>
      </c>
      <c r="SB36" s="148">
        <f>+RZ36-SA36</f>
        <v>10405190</v>
      </c>
      <c r="SC36" s="149">
        <v>10563998.970000001</v>
      </c>
      <c r="SD36" s="54">
        <v>10563999</v>
      </c>
      <c r="SE36" s="54">
        <f>+SD36*3%</f>
        <v>316919.96999999997</v>
      </c>
      <c r="SF36" s="148">
        <f>+SD36-SE36</f>
        <v>10247079.029999999</v>
      </c>
      <c r="SG36" s="149">
        <v>10406000</v>
      </c>
      <c r="SH36" s="54">
        <v>10406000</v>
      </c>
      <c r="SI36" s="54">
        <f t="shared" si="592"/>
        <v>312180</v>
      </c>
      <c r="SJ36" s="148">
        <f t="shared" si="593"/>
        <v>10093820</v>
      </c>
      <c r="SK36" s="149">
        <v>10055000</v>
      </c>
      <c r="SL36" s="54">
        <v>10055000</v>
      </c>
      <c r="SM36" s="54">
        <f t="shared" si="581"/>
        <v>301650</v>
      </c>
      <c r="SN36" s="148">
        <f t="shared" si="582"/>
        <v>9753350</v>
      </c>
      <c r="SO36" s="45">
        <v>10376000</v>
      </c>
      <c r="SP36" s="40">
        <v>10376000</v>
      </c>
      <c r="SQ36" s="54">
        <f t="shared" si="594"/>
        <v>311280</v>
      </c>
      <c r="SR36" s="148">
        <f t="shared" si="595"/>
        <v>10064720</v>
      </c>
      <c r="SS36" s="149">
        <v>30846000</v>
      </c>
      <c r="ST36" s="54">
        <v>30846000</v>
      </c>
      <c r="SU36" s="54">
        <f t="shared" si="596"/>
        <v>925380</v>
      </c>
      <c r="SV36" s="44">
        <f t="shared" si="97"/>
        <v>29920620</v>
      </c>
      <c r="SW36" s="271">
        <v>28455999</v>
      </c>
      <c r="SX36" s="40">
        <f>+SW36</f>
        <v>28455999</v>
      </c>
      <c r="SY36" s="40">
        <f>+SX36*3%</f>
        <v>853679.97</v>
      </c>
      <c r="SZ36" s="47">
        <f>+SX36-SY36</f>
        <v>27602319.030000001</v>
      </c>
      <c r="TA36" s="48">
        <f t="shared" si="295"/>
        <v>96027053.969999999</v>
      </c>
      <c r="TB36" s="48">
        <f t="shared" si="296"/>
        <v>96213564</v>
      </c>
      <c r="TC36" s="48">
        <f t="shared" si="297"/>
        <v>2886406.92</v>
      </c>
      <c r="TD36" s="48">
        <f t="shared" si="298"/>
        <v>93327157.079999998</v>
      </c>
      <c r="TE36" s="58"/>
      <c r="TF36" s="56"/>
      <c r="TG36" s="56"/>
      <c r="TH36" s="59"/>
      <c r="TI36" s="149">
        <f t="shared" si="304"/>
        <v>84264364.328000009</v>
      </c>
      <c r="TJ36" s="54"/>
      <c r="TK36" s="54">
        <f t="shared" si="305"/>
        <v>84264364.328000009</v>
      </c>
      <c r="TL36" s="54"/>
      <c r="TM36" s="54">
        <f t="shared" si="306"/>
        <v>2527930.9298399999</v>
      </c>
      <c r="TN36" s="54"/>
      <c r="TO36" s="54">
        <f t="shared" si="307"/>
        <v>81736433.398159996</v>
      </c>
      <c r="TP36" s="335"/>
      <c r="TQ36" s="217">
        <f t="shared" si="270"/>
        <v>98907865.589100003</v>
      </c>
      <c r="TR36" s="54">
        <f t="shared" si="271"/>
        <v>99099970.920000002</v>
      </c>
      <c r="TS36" s="54">
        <f t="shared" si="272"/>
        <v>2972999.1275999998</v>
      </c>
      <c r="TT36" s="335">
        <f t="shared" si="273"/>
        <v>96126971.792400002</v>
      </c>
    </row>
    <row r="37" spans="1:610" x14ac:dyDescent="0.25">
      <c r="A37" s="390">
        <f t="shared" si="313"/>
        <v>32</v>
      </c>
      <c r="B37" s="44" t="s">
        <v>60</v>
      </c>
      <c r="C37" s="367">
        <v>2636</v>
      </c>
      <c r="D37" s="421">
        <v>8170018921</v>
      </c>
      <c r="E37" s="48"/>
      <c r="F37" s="40"/>
      <c r="G37" s="40"/>
      <c r="H37" s="40"/>
      <c r="I37" s="40"/>
      <c r="J37" s="40"/>
      <c r="K37" s="43"/>
      <c r="L37" s="40"/>
      <c r="M37" s="40"/>
      <c r="N37" s="64"/>
      <c r="O37" s="40"/>
      <c r="P37" s="47"/>
      <c r="Q37" s="48"/>
      <c r="R37" s="40">
        <f t="shared" si="432"/>
        <v>0</v>
      </c>
      <c r="S37" s="40">
        <f t="shared" si="433"/>
        <v>0</v>
      </c>
      <c r="T37" s="40">
        <f t="shared" si="434"/>
        <v>0</v>
      </c>
      <c r="U37" s="40"/>
      <c r="V37" s="40"/>
      <c r="W37" s="40">
        <f t="shared" si="435"/>
        <v>0</v>
      </c>
      <c r="X37" s="40">
        <f t="shared" si="436"/>
        <v>0</v>
      </c>
      <c r="Y37" s="40"/>
      <c r="Z37" s="40">
        <v>86218826</v>
      </c>
      <c r="AA37" s="43">
        <f t="shared" si="437"/>
        <v>2586564.7799999998</v>
      </c>
      <c r="AB37" s="40">
        <f t="shared" si="438"/>
        <v>83632261.219999999</v>
      </c>
      <c r="AC37" s="40"/>
      <c r="AD37" s="64">
        <v>47121895</v>
      </c>
      <c r="AE37" s="40">
        <f t="shared" si="439"/>
        <v>1413656.8499999999</v>
      </c>
      <c r="AF37" s="40">
        <f t="shared" si="440"/>
        <v>45708238.149999999</v>
      </c>
      <c r="AG37" s="40"/>
      <c r="AH37" s="64">
        <v>44962583</v>
      </c>
      <c r="AI37" s="40">
        <f t="shared" si="441"/>
        <v>1348877.49</v>
      </c>
      <c r="AJ37" s="40">
        <f t="shared" si="442"/>
        <v>43613705.509999998</v>
      </c>
      <c r="AK37" s="40"/>
      <c r="AL37" s="40">
        <v>31732569</v>
      </c>
      <c r="AM37" s="43">
        <f t="shared" si="443"/>
        <v>951977.07</v>
      </c>
      <c r="AN37" s="40">
        <f t="shared" si="444"/>
        <v>30780591.93</v>
      </c>
      <c r="AO37" s="40"/>
      <c r="AP37" s="40">
        <v>46484228</v>
      </c>
      <c r="AQ37" s="40">
        <f t="shared" si="445"/>
        <v>1394526.8399999999</v>
      </c>
      <c r="AR37" s="40">
        <f t="shared" si="446"/>
        <v>45089701.159999996</v>
      </c>
      <c r="AS37" s="40"/>
      <c r="AT37" s="40">
        <v>51523638</v>
      </c>
      <c r="AU37" s="40">
        <f t="shared" si="447"/>
        <v>1545709.14</v>
      </c>
      <c r="AV37" s="40">
        <f t="shared" si="448"/>
        <v>49977928.859999999</v>
      </c>
      <c r="AW37" s="40"/>
      <c r="AX37" s="40">
        <v>53187120</v>
      </c>
      <c r="AY37" s="43">
        <f t="shared" si="449"/>
        <v>1595613.5999999999</v>
      </c>
      <c r="AZ37" s="40">
        <f t="shared" si="450"/>
        <v>51591506.399999999</v>
      </c>
      <c r="BA37" s="40"/>
      <c r="BB37" s="40">
        <v>51185681</v>
      </c>
      <c r="BC37" s="40">
        <f t="shared" si="451"/>
        <v>1535570.43</v>
      </c>
      <c r="BD37" s="40">
        <f t="shared" si="452"/>
        <v>49650110.57</v>
      </c>
      <c r="BE37" s="40"/>
      <c r="BF37" s="40">
        <v>49163886</v>
      </c>
      <c r="BG37" s="40">
        <f t="shared" si="453"/>
        <v>1474916.5799999998</v>
      </c>
      <c r="BH37" s="40">
        <f t="shared" si="454"/>
        <v>47688969.420000002</v>
      </c>
      <c r="BI37" s="40"/>
      <c r="BJ37" s="40">
        <v>45348163</v>
      </c>
      <c r="BK37" s="43">
        <f t="shared" si="455"/>
        <v>1360444.89</v>
      </c>
      <c r="BL37" s="40">
        <f t="shared" si="456"/>
        <v>43987718.109999999</v>
      </c>
      <c r="BM37" s="40"/>
      <c r="BN37" s="40">
        <v>47865872</v>
      </c>
      <c r="BO37" s="40">
        <f t="shared" si="457"/>
        <v>1435976.16</v>
      </c>
      <c r="BP37" s="44">
        <f t="shared" si="458"/>
        <v>46429895.840000004</v>
      </c>
      <c r="BQ37" s="45"/>
      <c r="BR37" s="40">
        <f t="shared" si="459"/>
        <v>554794461</v>
      </c>
      <c r="BS37" s="40">
        <f t="shared" si="459"/>
        <v>16643833.83</v>
      </c>
      <c r="BT37" s="47">
        <f t="shared" si="459"/>
        <v>538150627.16999996</v>
      </c>
      <c r="BU37" s="48"/>
      <c r="BV37" s="40">
        <v>43926424</v>
      </c>
      <c r="BW37" s="40">
        <f t="shared" si="460"/>
        <v>1317792.72</v>
      </c>
      <c r="BX37" s="40">
        <f t="shared" si="461"/>
        <v>42608631.280000001</v>
      </c>
      <c r="BY37" s="40"/>
      <c r="BZ37" s="40">
        <v>42504542</v>
      </c>
      <c r="CA37" s="43">
        <f t="shared" si="462"/>
        <v>1275136.26</v>
      </c>
      <c r="CB37" s="40">
        <f t="shared" si="463"/>
        <v>41229405.740000002</v>
      </c>
      <c r="CC37" s="40"/>
      <c r="CD37" s="40">
        <v>45747267</v>
      </c>
      <c r="CE37" s="40">
        <f t="shared" si="464"/>
        <v>1372418.01</v>
      </c>
      <c r="CF37" s="40">
        <f t="shared" si="465"/>
        <v>44374848.990000002</v>
      </c>
      <c r="CG37" s="40"/>
      <c r="CH37" s="40">
        <v>42667866</v>
      </c>
      <c r="CI37" s="40">
        <f t="shared" si="466"/>
        <v>1280035.98</v>
      </c>
      <c r="CJ37" s="40">
        <f t="shared" si="467"/>
        <v>41387830.020000003</v>
      </c>
      <c r="CK37" s="40"/>
      <c r="CL37" s="40">
        <v>39698548</v>
      </c>
      <c r="CM37" s="40">
        <f t="shared" si="468"/>
        <v>1190956.44</v>
      </c>
      <c r="CN37" s="40">
        <f t="shared" si="469"/>
        <v>38507591.560000002</v>
      </c>
      <c r="CO37" s="40"/>
      <c r="CP37" s="40">
        <v>40182649</v>
      </c>
      <c r="CQ37" s="40">
        <f t="shared" si="470"/>
        <v>1205479.47</v>
      </c>
      <c r="CR37" s="40">
        <f t="shared" si="471"/>
        <v>38977169.530000001</v>
      </c>
      <c r="CS37" s="40"/>
      <c r="CT37" s="40">
        <v>45592933</v>
      </c>
      <c r="CU37" s="40">
        <f t="shared" si="472"/>
        <v>1367787.99</v>
      </c>
      <c r="CV37" s="40">
        <f t="shared" si="473"/>
        <v>44225145.009999998</v>
      </c>
      <c r="CW37" s="40"/>
      <c r="CX37" s="40">
        <v>44705699</v>
      </c>
      <c r="CY37" s="40">
        <f t="shared" si="474"/>
        <v>1341170.97</v>
      </c>
      <c r="CZ37" s="40">
        <f t="shared" si="475"/>
        <v>43364528.030000001</v>
      </c>
      <c r="DA37" s="40"/>
      <c r="DB37" s="40">
        <v>41996741</v>
      </c>
      <c r="DC37" s="40">
        <f t="shared" si="476"/>
        <v>1259902.23</v>
      </c>
      <c r="DD37" s="40">
        <f t="shared" si="477"/>
        <v>40736838.770000003</v>
      </c>
      <c r="DE37" s="40"/>
      <c r="DF37" s="40">
        <v>40528903</v>
      </c>
      <c r="DG37" s="40">
        <f t="shared" si="478"/>
        <v>1215867.0899999999</v>
      </c>
      <c r="DH37" s="78">
        <f t="shared" si="479"/>
        <v>39313035.909999996</v>
      </c>
      <c r="DI37" s="40"/>
      <c r="DJ37" s="40">
        <v>35184824</v>
      </c>
      <c r="DK37" s="40">
        <f t="shared" si="480"/>
        <v>1055544.72</v>
      </c>
      <c r="DL37" s="40">
        <f t="shared" si="481"/>
        <v>34129279.280000001</v>
      </c>
      <c r="DM37" s="40"/>
      <c r="DN37" s="40">
        <v>38156430</v>
      </c>
      <c r="DO37" s="40">
        <f t="shared" si="482"/>
        <v>1144692.8999999999</v>
      </c>
      <c r="DP37" s="44">
        <f t="shared" si="483"/>
        <v>37011737.100000001</v>
      </c>
      <c r="DQ37" s="45">
        <f t="shared" si="484"/>
        <v>0</v>
      </c>
      <c r="DR37" s="40">
        <f t="shared" si="484"/>
        <v>500892826</v>
      </c>
      <c r="DS37" s="40">
        <f t="shared" si="484"/>
        <v>15026784.780000001</v>
      </c>
      <c r="DT37" s="47">
        <f t="shared" si="484"/>
        <v>485866041.22000003</v>
      </c>
      <c r="DU37" s="48"/>
      <c r="DV37" s="40">
        <v>44529055</v>
      </c>
      <c r="DW37" s="40">
        <f t="shared" si="485"/>
        <v>1335871.6499999999</v>
      </c>
      <c r="DX37" s="40">
        <f t="shared" si="486"/>
        <v>43193183.350000001</v>
      </c>
      <c r="DY37" s="40"/>
      <c r="DZ37" s="40">
        <v>46543241</v>
      </c>
      <c r="EA37" s="40">
        <f t="shared" si="487"/>
        <v>1396297.23</v>
      </c>
      <c r="EB37" s="40">
        <f t="shared" si="488"/>
        <v>45146943.770000003</v>
      </c>
      <c r="EC37" s="40"/>
      <c r="ED37" s="40">
        <v>46736885</v>
      </c>
      <c r="EE37" s="40">
        <f t="shared" si="489"/>
        <v>1402106.55</v>
      </c>
      <c r="EF37" s="40">
        <f t="shared" si="490"/>
        <v>45334778.450000003</v>
      </c>
      <c r="EG37" s="40"/>
      <c r="EH37" s="40">
        <v>41105749</v>
      </c>
      <c r="EI37" s="40">
        <f t="shared" si="491"/>
        <v>1233172.47</v>
      </c>
      <c r="EJ37" s="40">
        <f t="shared" si="492"/>
        <v>39872576.530000001</v>
      </c>
      <c r="EK37" s="40"/>
      <c r="EL37" s="40">
        <v>39677347</v>
      </c>
      <c r="EM37" s="40">
        <f t="shared" si="493"/>
        <v>1190320.4099999999</v>
      </c>
      <c r="EN37" s="40">
        <f t="shared" si="494"/>
        <v>38487026.590000004</v>
      </c>
      <c r="EO37" s="40"/>
      <c r="EP37" s="40">
        <v>43505761</v>
      </c>
      <c r="EQ37" s="40">
        <f t="shared" si="495"/>
        <v>1305172.8299999998</v>
      </c>
      <c r="ER37" s="40">
        <f t="shared" si="496"/>
        <v>42200588.170000002</v>
      </c>
      <c r="ES37" s="40"/>
      <c r="ET37" s="40">
        <v>46541905</v>
      </c>
      <c r="EU37" s="40">
        <f t="shared" si="497"/>
        <v>1396257.15</v>
      </c>
      <c r="EV37" s="40">
        <f t="shared" si="498"/>
        <v>45145647.850000001</v>
      </c>
      <c r="EW37" s="40"/>
      <c r="EX37" s="40">
        <v>50814417</v>
      </c>
      <c r="EY37" s="40">
        <f t="shared" si="499"/>
        <v>1524432.51</v>
      </c>
      <c r="EZ37" s="40">
        <f t="shared" si="500"/>
        <v>49289984.490000002</v>
      </c>
      <c r="FA37" s="40"/>
      <c r="FB37" s="40">
        <v>48971158</v>
      </c>
      <c r="FC37" s="40">
        <f t="shared" si="501"/>
        <v>1469134.74</v>
      </c>
      <c r="FD37" s="40">
        <f t="shared" si="502"/>
        <v>47502023.259999998</v>
      </c>
      <c r="FE37" s="40"/>
      <c r="FF37" s="40">
        <v>50444375</v>
      </c>
      <c r="FG37" s="40">
        <f t="shared" si="503"/>
        <v>1513331.25</v>
      </c>
      <c r="FH37" s="40">
        <f t="shared" si="504"/>
        <v>48931043.75</v>
      </c>
      <c r="FI37" s="40"/>
      <c r="FJ37" s="40">
        <v>50182537</v>
      </c>
      <c r="FK37" s="40">
        <f t="shared" si="505"/>
        <v>1505476.1099999999</v>
      </c>
      <c r="FL37" s="40">
        <f t="shared" si="506"/>
        <v>48677060.890000001</v>
      </c>
      <c r="FM37" s="40"/>
      <c r="FN37" s="40">
        <v>54636474</v>
      </c>
      <c r="FO37" s="40">
        <f t="shared" si="507"/>
        <v>1639094.22</v>
      </c>
      <c r="FP37" s="44">
        <f t="shared" si="508"/>
        <v>52997379.780000001</v>
      </c>
      <c r="FQ37" s="45"/>
      <c r="FR37" s="40">
        <f t="shared" si="509"/>
        <v>563688904</v>
      </c>
      <c r="FS37" s="40">
        <f t="shared" si="510"/>
        <v>16910667.119999997</v>
      </c>
      <c r="FT37" s="47">
        <f t="shared" si="511"/>
        <v>546778236.88</v>
      </c>
      <c r="FU37" s="48">
        <v>56351291</v>
      </c>
      <c r="FV37" s="40">
        <v>56470124</v>
      </c>
      <c r="FW37" s="40">
        <f t="shared" si="512"/>
        <v>1694103.72</v>
      </c>
      <c r="FX37" s="40">
        <f t="shared" si="513"/>
        <v>54776020.280000001</v>
      </c>
      <c r="FY37" s="40">
        <v>57033594</v>
      </c>
      <c r="FZ37" s="40">
        <v>56085034</v>
      </c>
      <c r="GA37" s="40">
        <f t="shared" si="514"/>
        <v>1682551.02</v>
      </c>
      <c r="GB37" s="40">
        <f t="shared" si="515"/>
        <v>54402482.979999997</v>
      </c>
      <c r="GC37" s="40">
        <v>57574254</v>
      </c>
      <c r="GD37" s="40">
        <v>51392346</v>
      </c>
      <c r="GE37" s="40">
        <f t="shared" si="516"/>
        <v>1541770.38</v>
      </c>
      <c r="GF37" s="40">
        <f t="shared" si="517"/>
        <v>49850575.619999997</v>
      </c>
      <c r="GG37" s="40">
        <v>44525325</v>
      </c>
      <c r="GH37" s="40">
        <v>43808544</v>
      </c>
      <c r="GI37" s="40">
        <f t="shared" si="518"/>
        <v>1314256.32</v>
      </c>
      <c r="GJ37" s="40">
        <f t="shared" si="519"/>
        <v>42494287.68</v>
      </c>
      <c r="GK37" s="40">
        <v>51615449</v>
      </c>
      <c r="GL37" s="40">
        <v>49293388</v>
      </c>
      <c r="GM37" s="40">
        <f t="shared" si="520"/>
        <v>1478801.64</v>
      </c>
      <c r="GN37" s="40">
        <f t="shared" si="521"/>
        <v>47814586.359999999</v>
      </c>
      <c r="GO37" s="40">
        <v>51776072</v>
      </c>
      <c r="GP37" s="40">
        <v>52463952</v>
      </c>
      <c r="GQ37" s="40">
        <f t="shared" si="522"/>
        <v>1573918.56</v>
      </c>
      <c r="GR37" s="40">
        <f t="shared" si="523"/>
        <v>50890033.439999998</v>
      </c>
      <c r="GS37" s="40">
        <v>56017725</v>
      </c>
      <c r="GT37" s="40">
        <v>55583577</v>
      </c>
      <c r="GU37" s="40">
        <f t="shared" si="524"/>
        <v>1667507.3099999998</v>
      </c>
      <c r="GV37" s="40">
        <f t="shared" si="525"/>
        <v>53916069.689999998</v>
      </c>
      <c r="GW37" s="40">
        <v>57373105</v>
      </c>
      <c r="GX37" s="52">
        <v>56410879</v>
      </c>
      <c r="GY37" s="40">
        <f t="shared" si="526"/>
        <v>1692326.3699999999</v>
      </c>
      <c r="GZ37" s="40">
        <f t="shared" si="527"/>
        <v>54718552.630000003</v>
      </c>
      <c r="HA37" s="40">
        <v>61206228</v>
      </c>
      <c r="HB37" s="52">
        <v>58972879</v>
      </c>
      <c r="HC37" s="40">
        <f t="shared" si="528"/>
        <v>1769186.3699999999</v>
      </c>
      <c r="HD37" s="40">
        <f t="shared" si="529"/>
        <v>57203692.630000003</v>
      </c>
      <c r="HE37" s="40">
        <v>68001137</v>
      </c>
      <c r="HF37" s="52">
        <v>67872554</v>
      </c>
      <c r="HG37" s="40">
        <f t="shared" si="530"/>
        <v>2036176.6199999999</v>
      </c>
      <c r="HH37" s="40">
        <f t="shared" si="531"/>
        <v>65836377.380000003</v>
      </c>
      <c r="HI37" s="40">
        <v>64854288</v>
      </c>
      <c r="HJ37" s="52">
        <v>66464217</v>
      </c>
      <c r="HK37" s="40">
        <f t="shared" si="532"/>
        <v>1993926.51</v>
      </c>
      <c r="HL37" s="40">
        <f t="shared" si="533"/>
        <v>64470290.490000002</v>
      </c>
      <c r="HM37" s="40">
        <v>64113895</v>
      </c>
      <c r="HN37" s="40">
        <v>62561321</v>
      </c>
      <c r="HO37" s="40">
        <f t="shared" si="534"/>
        <v>1876839.63</v>
      </c>
      <c r="HP37" s="44">
        <f t="shared" si="535"/>
        <v>60684481.369999997</v>
      </c>
      <c r="HQ37" s="45">
        <f t="shared" si="536"/>
        <v>690442363</v>
      </c>
      <c r="HR37" s="40">
        <f t="shared" si="537"/>
        <v>677378815</v>
      </c>
      <c r="HS37" s="40">
        <f t="shared" si="538"/>
        <v>20321364.449999999</v>
      </c>
      <c r="HT37" s="47">
        <f t="shared" si="539"/>
        <v>657057450.54999995</v>
      </c>
      <c r="HU37" s="254">
        <v>60757265</v>
      </c>
      <c r="HV37" s="53">
        <v>63879486</v>
      </c>
      <c r="HW37" s="53">
        <f t="shared" si="540"/>
        <v>1916384.5799999998</v>
      </c>
      <c r="HX37" s="53">
        <f>+HV37-HW37</f>
        <v>61963101.420000002</v>
      </c>
      <c r="HY37" s="40">
        <v>68243599</v>
      </c>
      <c r="HZ37" s="40">
        <v>64623749</v>
      </c>
      <c r="IA37" s="40">
        <f t="shared" si="541"/>
        <v>1938712.47</v>
      </c>
      <c r="IB37" s="40">
        <f t="shared" si="542"/>
        <v>62685036.530000001</v>
      </c>
      <c r="IC37" s="40">
        <v>68913040</v>
      </c>
      <c r="ID37" s="40">
        <v>69621806</v>
      </c>
      <c r="IE37" s="40">
        <f t="shared" si="543"/>
        <v>2088654.18</v>
      </c>
      <c r="IF37" s="40">
        <f t="shared" si="544"/>
        <v>67533151.819999993</v>
      </c>
      <c r="IG37" s="40">
        <v>62900431</v>
      </c>
      <c r="IH37" s="40">
        <v>61683447</v>
      </c>
      <c r="II37" s="40">
        <f t="shared" si="545"/>
        <v>1850503.41</v>
      </c>
      <c r="IJ37" s="40">
        <f t="shared" si="546"/>
        <v>59832943.590000004</v>
      </c>
      <c r="IK37" s="40">
        <v>57201369</v>
      </c>
      <c r="IL37" s="40">
        <v>57979619</v>
      </c>
      <c r="IM37" s="40">
        <f t="shared" si="547"/>
        <v>1739388.5699999998</v>
      </c>
      <c r="IN37" s="40">
        <f t="shared" si="548"/>
        <v>56240230.43</v>
      </c>
      <c r="IO37" s="40">
        <v>66359281</v>
      </c>
      <c r="IP37" s="40">
        <v>71127303</v>
      </c>
      <c r="IQ37" s="40">
        <f t="shared" si="549"/>
        <v>2133819.09</v>
      </c>
      <c r="IR37" s="40">
        <f t="shared" si="550"/>
        <v>68993483.909999996</v>
      </c>
      <c r="IS37" s="40">
        <v>79083516</v>
      </c>
      <c r="IT37" s="40">
        <v>80478898</v>
      </c>
      <c r="IU37" s="40">
        <f t="shared" si="551"/>
        <v>2414366.94</v>
      </c>
      <c r="IV37" s="40">
        <f t="shared" si="552"/>
        <v>78064531.060000002</v>
      </c>
      <c r="IW37" s="40">
        <v>84070455</v>
      </c>
      <c r="IX37" s="40">
        <v>84760385</v>
      </c>
      <c r="IY37" s="40">
        <f t="shared" si="553"/>
        <v>2542811.5499999998</v>
      </c>
      <c r="IZ37" s="40">
        <f t="shared" si="554"/>
        <v>82217573.450000003</v>
      </c>
      <c r="JA37" s="40">
        <v>82030470</v>
      </c>
      <c r="JB37" s="40">
        <v>82172567</v>
      </c>
      <c r="JC37" s="40">
        <f t="shared" si="555"/>
        <v>2465177.0099999998</v>
      </c>
      <c r="JD37" s="40">
        <f t="shared" si="556"/>
        <v>79707389.989999995</v>
      </c>
      <c r="JE37" s="40">
        <v>85108506</v>
      </c>
      <c r="JF37" s="40">
        <v>79010496.909999996</v>
      </c>
      <c r="JG37" s="40">
        <f t="shared" si="557"/>
        <v>2370314.9072999996</v>
      </c>
      <c r="JH37" s="40">
        <f t="shared" si="558"/>
        <v>76640182.002700001</v>
      </c>
      <c r="JI37" s="40">
        <v>87915367</v>
      </c>
      <c r="JJ37" s="40">
        <v>88432542</v>
      </c>
      <c r="JK37" s="40">
        <f t="shared" si="571"/>
        <v>2652976.2599999998</v>
      </c>
      <c r="JL37" s="40">
        <f t="shared" si="559"/>
        <v>85779565.739999995</v>
      </c>
      <c r="JM37" s="40">
        <v>93405277</v>
      </c>
      <c r="JN37" s="40">
        <v>98454743</v>
      </c>
      <c r="JO37" s="40">
        <f t="shared" si="560"/>
        <v>2953642.29</v>
      </c>
      <c r="JP37" s="44">
        <f>+JN37-JO37</f>
        <v>95501100.709999993</v>
      </c>
      <c r="JQ37" s="45">
        <f t="shared" si="63"/>
        <v>895988576</v>
      </c>
      <c r="JR37" s="45">
        <f t="shared" si="63"/>
        <v>902225041.90999997</v>
      </c>
      <c r="JS37" s="45">
        <f t="shared" si="63"/>
        <v>27066751.257299997</v>
      </c>
      <c r="JT37" s="257">
        <f t="shared" si="63"/>
        <v>875158290.65269995</v>
      </c>
      <c r="JU37" s="48">
        <v>95545759</v>
      </c>
      <c r="JV37" s="40">
        <v>95595564</v>
      </c>
      <c r="JW37" s="40">
        <f t="shared" si="561"/>
        <v>2867866.92</v>
      </c>
      <c r="JX37" s="40">
        <f t="shared" si="572"/>
        <v>92727697.079999998</v>
      </c>
      <c r="JY37" s="40">
        <v>97494269</v>
      </c>
      <c r="JZ37" s="40">
        <v>97340941</v>
      </c>
      <c r="KA37" s="40">
        <f t="shared" si="415"/>
        <v>2920228.23</v>
      </c>
      <c r="KB37" s="40">
        <f t="shared" si="416"/>
        <v>94420712.769999996</v>
      </c>
      <c r="KC37" s="40">
        <v>113745384</v>
      </c>
      <c r="KD37" s="40">
        <v>109658357</v>
      </c>
      <c r="KE37" s="40">
        <f t="shared" si="417"/>
        <v>3289750.71</v>
      </c>
      <c r="KF37" s="40">
        <f>+KD37-KE37</f>
        <v>106368606.29000001</v>
      </c>
      <c r="KG37" s="40">
        <v>107181136</v>
      </c>
      <c r="KH37" s="40">
        <v>113440775</v>
      </c>
      <c r="KI37" s="40">
        <f t="shared" si="418"/>
        <v>3403223.25</v>
      </c>
      <c r="KJ37" s="40">
        <f t="shared" si="419"/>
        <v>110037551.75</v>
      </c>
      <c r="KK37" s="40">
        <v>121361510</v>
      </c>
      <c r="KL37" s="40">
        <v>122437156</v>
      </c>
      <c r="KM37" s="40">
        <f t="shared" si="420"/>
        <v>3673114.6799999997</v>
      </c>
      <c r="KN37" s="40">
        <f t="shared" si="421"/>
        <v>118764041.31999999</v>
      </c>
      <c r="KO37" s="40">
        <v>114519066</v>
      </c>
      <c r="KP37" s="40">
        <v>133185064</v>
      </c>
      <c r="KQ37" s="40">
        <f t="shared" si="422"/>
        <v>3995551.92</v>
      </c>
      <c r="KR37" s="40">
        <f t="shared" si="423"/>
        <v>129189512.08</v>
      </c>
      <c r="KS37" s="40">
        <v>125859158</v>
      </c>
      <c r="KT37" s="40">
        <v>147204523</v>
      </c>
      <c r="KU37" s="40">
        <f t="shared" si="424"/>
        <v>4416135.6899999995</v>
      </c>
      <c r="KV37" s="40">
        <f t="shared" si="425"/>
        <v>142788387.31</v>
      </c>
      <c r="KW37" s="40">
        <v>133544683</v>
      </c>
      <c r="KX37" s="40">
        <v>130827508</v>
      </c>
      <c r="KY37" s="40">
        <f>+KX37*3%</f>
        <v>3924825.2399999998</v>
      </c>
      <c r="KZ37" s="40">
        <f t="shared" si="573"/>
        <v>126902682.76000001</v>
      </c>
      <c r="LA37" s="40">
        <v>126666044</v>
      </c>
      <c r="LB37" s="40">
        <v>125466797</v>
      </c>
      <c r="LC37" s="40">
        <f>+LB37*3%</f>
        <v>3764003.9099999997</v>
      </c>
      <c r="LD37" s="40">
        <f t="shared" si="574"/>
        <v>121702793.09</v>
      </c>
      <c r="LE37" s="40">
        <v>123051880</v>
      </c>
      <c r="LF37" s="40">
        <v>119373948</v>
      </c>
      <c r="LG37" s="40">
        <f t="shared" si="377"/>
        <v>3581218.44</v>
      </c>
      <c r="LH37" s="40">
        <f t="shared" si="575"/>
        <v>115792729.56</v>
      </c>
      <c r="LI37" s="40">
        <v>122352044</v>
      </c>
      <c r="LJ37" s="40">
        <v>120211616</v>
      </c>
      <c r="LK37" s="40">
        <f>+LJ37*3%</f>
        <v>3606348.48</v>
      </c>
      <c r="LL37" s="40">
        <f t="shared" si="576"/>
        <v>116605267.52</v>
      </c>
      <c r="LM37" s="40">
        <v>127754658</v>
      </c>
      <c r="LN37" s="40">
        <v>126329132.8</v>
      </c>
      <c r="LO37" s="40">
        <f>+LN37*3%</f>
        <v>3789873.9839999997</v>
      </c>
      <c r="LP37" s="44">
        <f t="shared" si="577"/>
        <v>122539258.816</v>
      </c>
      <c r="LQ37" s="45">
        <f t="shared" si="109"/>
        <v>1409075591</v>
      </c>
      <c r="LR37" s="40">
        <f t="shared" si="109"/>
        <v>1441071381.8</v>
      </c>
      <c r="LS37" s="40">
        <f t="shared" si="109"/>
        <v>43232141.453999989</v>
      </c>
      <c r="LT37" s="47">
        <f t="shared" si="109"/>
        <v>1397839240.346</v>
      </c>
      <c r="LU37" s="48">
        <v>125225484</v>
      </c>
      <c r="LV37" s="40">
        <v>124597635</v>
      </c>
      <c r="LW37" s="40">
        <f>+LV37*3%</f>
        <v>3737929.05</v>
      </c>
      <c r="LX37" s="40">
        <f>+LV37-LW37</f>
        <v>120859705.95</v>
      </c>
      <c r="LY37" s="40">
        <v>128118863</v>
      </c>
      <c r="LZ37" s="40">
        <v>125912120</v>
      </c>
      <c r="MA37" s="40">
        <f>+LZ37*3%</f>
        <v>3777363.5999999996</v>
      </c>
      <c r="MB37" s="40">
        <f>+LZ37-MA37</f>
        <v>122134756.40000001</v>
      </c>
      <c r="MC37" s="40">
        <v>145264355</v>
      </c>
      <c r="MD37" s="40">
        <v>144599695</v>
      </c>
      <c r="ME37" s="40">
        <f>+MD37*3%</f>
        <v>4337990.8499999996</v>
      </c>
      <c r="MF37" s="40">
        <f>+MD37-ME37</f>
        <v>140261704.15000001</v>
      </c>
      <c r="MG37" s="40">
        <v>127151523</v>
      </c>
      <c r="MH37" s="40">
        <v>135429186</v>
      </c>
      <c r="MI37" s="40">
        <f>+MH37*3%</f>
        <v>4062875.58</v>
      </c>
      <c r="MJ37" s="40">
        <f>+MH37-MI37</f>
        <v>131366310.42</v>
      </c>
      <c r="MK37" s="40">
        <v>142191918</v>
      </c>
      <c r="ML37" s="40">
        <v>139905686</v>
      </c>
      <c r="MM37" s="40">
        <f>+ML37*3%</f>
        <v>4197170.58</v>
      </c>
      <c r="MN37" s="40">
        <f>+ML37-MM37</f>
        <v>135708515.41999999</v>
      </c>
      <c r="MO37" s="40">
        <v>150296504</v>
      </c>
      <c r="MP37" s="40">
        <v>150800147</v>
      </c>
      <c r="MQ37" s="40">
        <f>+MP37*3%</f>
        <v>4524004.41</v>
      </c>
      <c r="MR37" s="40">
        <f>+MP37-MQ37</f>
        <v>146276142.59</v>
      </c>
      <c r="MS37" s="40">
        <v>146583437</v>
      </c>
      <c r="MT37" s="40">
        <v>146128426</v>
      </c>
      <c r="MU37" s="40">
        <f>+MT37*3%</f>
        <v>4383852.78</v>
      </c>
      <c r="MV37" s="40">
        <f>+MT37-MU37</f>
        <v>141744573.22</v>
      </c>
      <c r="MW37" s="40">
        <v>151908977</v>
      </c>
      <c r="MX37" s="40">
        <v>150318036</v>
      </c>
      <c r="MY37" s="40">
        <f>+MX37*3%</f>
        <v>4509541.08</v>
      </c>
      <c r="MZ37" s="40">
        <f>+MX37-MY37</f>
        <v>145808494.91999999</v>
      </c>
      <c r="NA37" s="40">
        <v>153290845</v>
      </c>
      <c r="NB37" s="40">
        <v>155550456</v>
      </c>
      <c r="NC37" s="40">
        <f t="shared" si="64"/>
        <v>4666513.68</v>
      </c>
      <c r="ND37" s="40">
        <f t="shared" si="65"/>
        <v>150883942.31999999</v>
      </c>
      <c r="NE37" s="40">
        <v>159661386</v>
      </c>
      <c r="NF37" s="40">
        <v>159260295</v>
      </c>
      <c r="NG37" s="40">
        <f t="shared" si="66"/>
        <v>4777808.8499999996</v>
      </c>
      <c r="NH37" s="40">
        <f t="shared" si="411"/>
        <v>154482486.15000001</v>
      </c>
      <c r="NI37" s="40">
        <v>155320932</v>
      </c>
      <c r="NJ37" s="40">
        <v>155512710</v>
      </c>
      <c r="NK37" s="40">
        <f t="shared" si="367"/>
        <v>4665381.3</v>
      </c>
      <c r="NL37" s="40">
        <f t="shared" si="368"/>
        <v>150847328.69999999</v>
      </c>
      <c r="NM37" s="40">
        <v>169925304</v>
      </c>
      <c r="NN37" s="40">
        <v>171122600</v>
      </c>
      <c r="NO37" s="40">
        <f>+NN37*3%</f>
        <v>5133678</v>
      </c>
      <c r="NP37" s="44">
        <f>+NN37-NO37</f>
        <v>165988922</v>
      </c>
      <c r="NQ37" s="45">
        <f t="shared" si="24"/>
        <v>1754939528</v>
      </c>
      <c r="NR37" s="48">
        <f t="shared" si="24"/>
        <v>1759136992</v>
      </c>
      <c r="NS37" s="48">
        <f>+LW37+MA37+ME37+MI37+MM37+MQ37+MU37+MY37+NC37+NG37+NK37+NO37</f>
        <v>52774109.759999998</v>
      </c>
      <c r="NT37" s="57">
        <f>+LX37+MB37+MF37+MJ37+MN37+MR37+MV37+MZ37+ND37+NH37+NL37+NP37</f>
        <v>1706362882.2400002</v>
      </c>
      <c r="NU37" s="48">
        <v>193246944</v>
      </c>
      <c r="NV37" s="40">
        <v>191889508</v>
      </c>
      <c r="NW37" s="40">
        <f t="shared" si="389"/>
        <v>5756685.2400000002</v>
      </c>
      <c r="NX37" s="44">
        <f t="shared" si="390"/>
        <v>186132822.75999999</v>
      </c>
      <c r="NY37" s="45">
        <v>163855203</v>
      </c>
      <c r="NZ37" s="40">
        <v>163005496</v>
      </c>
      <c r="OA37" s="40">
        <f t="shared" si="391"/>
        <v>4890164.88</v>
      </c>
      <c r="OB37" s="44">
        <f t="shared" si="392"/>
        <v>158115331.12</v>
      </c>
      <c r="OC37" s="45">
        <v>178378386</v>
      </c>
      <c r="OD37" s="40">
        <v>178219321</v>
      </c>
      <c r="OE37" s="40">
        <f t="shared" si="74"/>
        <v>5346579.63</v>
      </c>
      <c r="OF37" s="44">
        <f t="shared" si="562"/>
        <v>172872741.37</v>
      </c>
      <c r="OG37" s="45">
        <v>165754050</v>
      </c>
      <c r="OH37" s="40">
        <v>166834241</v>
      </c>
      <c r="OI37" s="40">
        <f t="shared" si="393"/>
        <v>5005027.2299999995</v>
      </c>
      <c r="OJ37" s="47">
        <f t="shared" si="394"/>
        <v>161829213.77000001</v>
      </c>
      <c r="OK37" s="45">
        <v>168479644</v>
      </c>
      <c r="OL37" s="40">
        <v>165599556</v>
      </c>
      <c r="OM37" s="40">
        <f t="shared" si="395"/>
        <v>4967986.68</v>
      </c>
      <c r="ON37" s="44">
        <f t="shared" si="396"/>
        <v>160631569.31999999</v>
      </c>
      <c r="OO37" s="45">
        <v>158023552</v>
      </c>
      <c r="OP37" s="40">
        <v>160498749</v>
      </c>
      <c r="OQ37" s="40">
        <f t="shared" si="429"/>
        <v>4814962.47</v>
      </c>
      <c r="OR37" s="47">
        <f t="shared" si="430"/>
        <v>155683786.53</v>
      </c>
      <c r="OS37" s="45">
        <v>161986203</v>
      </c>
      <c r="OT37" s="40">
        <v>161334801</v>
      </c>
      <c r="OU37" s="40">
        <f t="shared" si="583"/>
        <v>4840044.03</v>
      </c>
      <c r="OV37" s="44">
        <f t="shared" si="584"/>
        <v>156494756.97</v>
      </c>
      <c r="OW37" s="45">
        <v>161035479</v>
      </c>
      <c r="OX37" s="40">
        <v>159082119</v>
      </c>
      <c r="OY37" s="40">
        <f t="shared" si="585"/>
        <v>4772463.5699999994</v>
      </c>
      <c r="OZ37" s="44">
        <f t="shared" si="83"/>
        <v>154309655.43000001</v>
      </c>
      <c r="PA37" s="45">
        <v>165635155</v>
      </c>
      <c r="PB37" s="40">
        <v>164768277</v>
      </c>
      <c r="PC37" s="40">
        <f t="shared" si="586"/>
        <v>4943048.3099999996</v>
      </c>
      <c r="PD37" s="44">
        <f t="shared" si="85"/>
        <v>159825228.69</v>
      </c>
      <c r="PE37" s="45">
        <v>173214554</v>
      </c>
      <c r="PF37" s="40">
        <v>174478416</v>
      </c>
      <c r="PG37" s="40">
        <f>+PF37*3%</f>
        <v>5234352.4799999995</v>
      </c>
      <c r="PH37" s="44">
        <f t="shared" si="587"/>
        <v>169244063.52000001</v>
      </c>
      <c r="PI37" s="45">
        <v>167270460</v>
      </c>
      <c r="PJ37" s="40">
        <v>166483929</v>
      </c>
      <c r="PK37" s="40">
        <f>+PJ37*3%</f>
        <v>4994517.87</v>
      </c>
      <c r="PL37" s="47">
        <f>+PJ37-PK37</f>
        <v>161489411.13</v>
      </c>
      <c r="PM37" s="45">
        <v>167824955</v>
      </c>
      <c r="PN37" s="45">
        <v>169335813</v>
      </c>
      <c r="PO37" s="45">
        <f>+PN37*3%</f>
        <v>5080074.3899999997</v>
      </c>
      <c r="PP37" s="44">
        <f>+PN37-PO37</f>
        <v>164255738.61000001</v>
      </c>
      <c r="PQ37" s="45">
        <f t="shared" si="32"/>
        <v>2024704585</v>
      </c>
      <c r="PR37" s="48">
        <f t="shared" si="33"/>
        <v>2021530226</v>
      </c>
      <c r="PS37" s="48">
        <f t="shared" si="34"/>
        <v>60645906.779999994</v>
      </c>
      <c r="PT37" s="57">
        <f t="shared" si="35"/>
        <v>1960884319.2200003</v>
      </c>
      <c r="PU37" s="48">
        <f>+LU37+LY37+MC37+MG37+MK37+MO37+MS37+MW37+NA37+NE37+NI37+NM37</f>
        <v>1754939528</v>
      </c>
      <c r="PV37" s="40">
        <f>+LV37+LZ37+MD37+MH37+ML37+MP37+MT37+MX37+NB37+NF37+NJ37+NN37</f>
        <v>1759136992</v>
      </c>
      <c r="PW37" s="40">
        <f>+LW37+MA37+ME37+MI37+MM37+MQ37+MU37+MY37+NC37+NG37+NK37+NO37</f>
        <v>52774109.759999998</v>
      </c>
      <c r="PX37" s="47">
        <f>+LX37+MB37+MF37+MJ37+MN37+MR37+MV37+MZ37+ND37+NH37+NL37+NP37</f>
        <v>1706362882.2400002</v>
      </c>
      <c r="PY37" s="48">
        <f>+JU37+JY37+KC37+KG37+KK37+KO37+KS37+KW37+LA37+LE37+LI37+LM37</f>
        <v>1409075591</v>
      </c>
      <c r="PZ37" s="40">
        <f>+JV37+JZ37+KD37+KH37+KL37+KP37+KT37+KX37+LB37+LF37+LJ37+LN37</f>
        <v>1441071381.8</v>
      </c>
      <c r="QA37" s="40">
        <f>+JW37+KA37+KE37+KI37+KM37+KQ37+KU37+KY37+LC37+LG37+LK37+LO37</f>
        <v>43232141.453999989</v>
      </c>
      <c r="QB37" s="47">
        <f>+JX37+KB37+KF37+KJ37+KN37+KR37+KV37+KZ37+LD37+LH37+LL37+LP37</f>
        <v>1397839240.346</v>
      </c>
      <c r="QC37" s="48">
        <f t="shared" ref="QC37:QF39" si="597">+HU37+HY37+IC37+IG37+IK37+IO37+IS37+IW37+JA37+JE37+JI37+JM37</f>
        <v>895988576</v>
      </c>
      <c r="QD37" s="40">
        <f t="shared" si="597"/>
        <v>902225041.90999997</v>
      </c>
      <c r="QE37" s="40">
        <f t="shared" si="597"/>
        <v>27066751.257299997</v>
      </c>
      <c r="QF37" s="40">
        <f t="shared" si="597"/>
        <v>875158290.65269995</v>
      </c>
      <c r="QG37" s="56">
        <f t="shared" ref="QG37:QJ40" si="598">+FU37+FY37+GC37+GG37+GK37+GO37+GS37+GW37+HA37+HE37+HI37+HM37</f>
        <v>690442363</v>
      </c>
      <c r="QH37" s="56">
        <f t="shared" si="598"/>
        <v>677378815</v>
      </c>
      <c r="QI37" s="56">
        <f t="shared" si="598"/>
        <v>20321364.449999999</v>
      </c>
      <c r="QJ37" s="56">
        <f t="shared" si="598"/>
        <v>657057450.54999995</v>
      </c>
      <c r="QK37" s="56">
        <f t="shared" ref="QK37:QN40" si="599">+(QC37/12)*12</f>
        <v>895988576</v>
      </c>
      <c r="QL37" s="56">
        <f t="shared" si="599"/>
        <v>902225041.90999997</v>
      </c>
      <c r="QM37" s="56">
        <f t="shared" si="599"/>
        <v>27066751.257299997</v>
      </c>
      <c r="QN37" s="56">
        <f t="shared" si="599"/>
        <v>875158290.65269995</v>
      </c>
      <c r="QO37" s="56">
        <f t="shared" ref="QO37:QR40" si="600">+QC37*1.0562</f>
        <v>946343133.97119999</v>
      </c>
      <c r="QP37" s="56">
        <f t="shared" si="600"/>
        <v>952930089.265342</v>
      </c>
      <c r="QQ37" s="54">
        <f t="shared" si="600"/>
        <v>28587902.677960258</v>
      </c>
      <c r="QR37" s="148">
        <f t="shared" si="600"/>
        <v>924342186.58738172</v>
      </c>
      <c r="QS37" s="149">
        <f t="shared" si="566"/>
        <v>1886559992.5999999</v>
      </c>
      <c r="QT37" s="54">
        <f t="shared" si="329"/>
        <v>1549151735.4349999</v>
      </c>
      <c r="QU37" s="54">
        <f t="shared" si="329"/>
        <v>46474552.063049987</v>
      </c>
      <c r="QV37" s="148">
        <f t="shared" si="329"/>
        <v>1502677183.3719499</v>
      </c>
      <c r="QW37" s="149">
        <v>170306286</v>
      </c>
      <c r="QX37" s="54">
        <v>167920044</v>
      </c>
      <c r="QY37" s="54">
        <f>+QX37*3%</f>
        <v>5037601.3199999994</v>
      </c>
      <c r="QZ37" s="148">
        <f>+QX37-QY37</f>
        <v>162882442.68000001</v>
      </c>
      <c r="RA37" s="149">
        <v>147541610</v>
      </c>
      <c r="RB37" s="54">
        <v>147398524</v>
      </c>
      <c r="RC37" s="54">
        <f t="shared" si="590"/>
        <v>4421955.72</v>
      </c>
      <c r="RD37" s="148">
        <f t="shared" si="591"/>
        <v>142976568.28</v>
      </c>
      <c r="RE37" s="149">
        <v>161715530</v>
      </c>
      <c r="RF37" s="54">
        <v>161874754</v>
      </c>
      <c r="RG37" s="54">
        <f>+RF37*3%</f>
        <v>4856242.62</v>
      </c>
      <c r="RH37" s="148">
        <f>+RF37-RG37</f>
        <v>157018511.38</v>
      </c>
      <c r="RI37" s="149">
        <v>157646264</v>
      </c>
      <c r="RJ37" s="54">
        <v>159215442</v>
      </c>
      <c r="RK37" s="54">
        <f>+RJ37*3%</f>
        <v>4776463.26</v>
      </c>
      <c r="RL37" s="148">
        <f>+RJ37-RK37</f>
        <v>154438978.74000001</v>
      </c>
      <c r="RM37" s="149">
        <v>158886587</v>
      </c>
      <c r="RN37" s="54">
        <v>156105269</v>
      </c>
      <c r="RO37" s="54">
        <f>+RN37*3%</f>
        <v>4683158.0699999994</v>
      </c>
      <c r="RP37" s="148">
        <f>+RN37-RO37</f>
        <v>151422110.93000001</v>
      </c>
      <c r="RQ37" s="149">
        <v>158401267</v>
      </c>
      <c r="RR37" s="54">
        <v>158595319</v>
      </c>
      <c r="RS37" s="54">
        <f>+RR37*3%</f>
        <v>4757859.5699999994</v>
      </c>
      <c r="RT37" s="335">
        <f>+RR37-RS37</f>
        <v>153837459.43000001</v>
      </c>
      <c r="RU37" s="217">
        <v>164987716</v>
      </c>
      <c r="RV37" s="149">
        <v>165544376</v>
      </c>
      <c r="RW37" s="149">
        <f>+RV37*3%</f>
        <v>4966331.28</v>
      </c>
      <c r="RX37" s="338">
        <f>+RV37-RW37</f>
        <v>160578044.72</v>
      </c>
      <c r="RY37" s="149">
        <v>164926452</v>
      </c>
      <c r="RZ37" s="54">
        <v>162871494</v>
      </c>
      <c r="SA37" s="54">
        <f>+RZ37*3%</f>
        <v>4886144.8199999994</v>
      </c>
      <c r="SB37" s="148">
        <f>+RZ37-SA37</f>
        <v>157985349.18000001</v>
      </c>
      <c r="SC37" s="149">
        <v>162376514</v>
      </c>
      <c r="SD37" s="54">
        <v>164436541</v>
      </c>
      <c r="SE37" s="54">
        <f>+SD37*3%</f>
        <v>4933096.2299999995</v>
      </c>
      <c r="SF37" s="148">
        <f>+SD37-SE37</f>
        <v>159503444.77000001</v>
      </c>
      <c r="SG37" s="54">
        <v>164167160</v>
      </c>
      <c r="SH37" s="54">
        <v>164167160</v>
      </c>
      <c r="SI37" s="54">
        <f t="shared" si="592"/>
        <v>4925014.8</v>
      </c>
      <c r="SJ37" s="148">
        <f t="shared" si="593"/>
        <v>159242145.19999999</v>
      </c>
      <c r="SK37" s="54">
        <v>162692502</v>
      </c>
      <c r="SL37" s="54">
        <v>163215384</v>
      </c>
      <c r="SM37" s="54">
        <f t="shared" si="581"/>
        <v>4896461.5199999996</v>
      </c>
      <c r="SN37" s="148">
        <f t="shared" si="582"/>
        <v>158318922.47999999</v>
      </c>
      <c r="SO37" s="45">
        <v>162272810</v>
      </c>
      <c r="SP37" s="40">
        <v>160708303</v>
      </c>
      <c r="SQ37" s="54">
        <f t="shared" si="594"/>
        <v>4821249.09</v>
      </c>
      <c r="SR37" s="148">
        <f t="shared" si="595"/>
        <v>155887053.91</v>
      </c>
      <c r="SS37" s="405">
        <v>162155965</v>
      </c>
      <c r="ST37" s="54">
        <f>+SS37</f>
        <v>162155965</v>
      </c>
      <c r="SU37" s="54">
        <f t="shared" si="596"/>
        <v>4864678.95</v>
      </c>
      <c r="SV37" s="44">
        <f t="shared" si="97"/>
        <v>157291286.05000001</v>
      </c>
      <c r="SW37" s="45"/>
      <c r="SX37" s="40"/>
      <c r="SY37" s="40"/>
      <c r="SZ37" s="47"/>
      <c r="TA37" s="48">
        <f t="shared" si="295"/>
        <v>1935920698</v>
      </c>
      <c r="TB37" s="48">
        <f t="shared" si="296"/>
        <v>1932052610</v>
      </c>
      <c r="TC37" s="48">
        <f t="shared" si="297"/>
        <v>57961578.299999997</v>
      </c>
      <c r="TD37" s="48">
        <f t="shared" si="298"/>
        <v>1874091031.7000003</v>
      </c>
      <c r="TE37" s="58">
        <f t="shared" ref="TE37:TH38" si="601">+PU37*1.064</f>
        <v>1867255657.7920001</v>
      </c>
      <c r="TF37" s="56">
        <f t="shared" si="601"/>
        <v>1871721759.4880002</v>
      </c>
      <c r="TG37" s="56">
        <f t="shared" si="601"/>
        <v>56151652.784639999</v>
      </c>
      <c r="TH37" s="59">
        <f t="shared" si="601"/>
        <v>1815570106.7033603</v>
      </c>
      <c r="TI37" s="149">
        <f t="shared" si="304"/>
        <v>2081396313.3800001</v>
      </c>
      <c r="TJ37" s="54"/>
      <c r="TK37" s="54">
        <f t="shared" si="305"/>
        <v>2078133072.3280001</v>
      </c>
      <c r="TL37" s="54"/>
      <c r="TM37" s="54">
        <f t="shared" si="306"/>
        <v>62343992.169839993</v>
      </c>
      <c r="TN37" s="54"/>
      <c r="TO37" s="54">
        <f t="shared" si="307"/>
        <v>2015789080.1581602</v>
      </c>
      <c r="TP37" s="335"/>
      <c r="TQ37" s="217">
        <f t="shared" si="270"/>
        <v>1993998318.9400001</v>
      </c>
      <c r="TR37" s="54">
        <f t="shared" si="271"/>
        <v>1990014188.3</v>
      </c>
      <c r="TS37" s="54">
        <f t="shared" si="272"/>
        <v>59700425.648999996</v>
      </c>
      <c r="TT37" s="335">
        <f t="shared" si="273"/>
        <v>1930313762.6510003</v>
      </c>
    </row>
    <row r="38" spans="1:610" x14ac:dyDescent="0.25">
      <c r="A38" s="346">
        <f t="shared" si="313"/>
        <v>33</v>
      </c>
      <c r="B38" s="227" t="s">
        <v>39</v>
      </c>
      <c r="C38" s="367">
        <v>0</v>
      </c>
      <c r="D38" s="257" t="s">
        <v>75</v>
      </c>
      <c r="E38" s="48"/>
      <c r="F38" s="40"/>
      <c r="G38" s="104"/>
      <c r="H38" s="104"/>
      <c r="I38" s="104"/>
      <c r="J38" s="104"/>
      <c r="K38" s="104"/>
      <c r="L38" s="104"/>
      <c r="M38" s="104"/>
      <c r="N38" s="104"/>
      <c r="O38" s="104"/>
      <c r="P38" s="236"/>
      <c r="Q38" s="231"/>
      <c r="R38" s="40">
        <f t="shared" si="432"/>
        <v>0</v>
      </c>
      <c r="S38" s="40">
        <f t="shared" si="433"/>
        <v>0</v>
      </c>
      <c r="T38" s="40">
        <f t="shared" si="434"/>
        <v>0</v>
      </c>
      <c r="U38" s="40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4"/>
      <c r="BM38" s="104"/>
      <c r="BN38" s="104"/>
      <c r="BO38" s="104"/>
      <c r="BP38" s="229"/>
      <c r="BQ38" s="235"/>
      <c r="BR38" s="104"/>
      <c r="BS38" s="104"/>
      <c r="BT38" s="236"/>
      <c r="BU38" s="231"/>
      <c r="BV38" s="104"/>
      <c r="BW38" s="104"/>
      <c r="BX38" s="104"/>
      <c r="BY38" s="104"/>
      <c r="BZ38" s="104"/>
      <c r="CA38" s="104"/>
      <c r="CB38" s="104"/>
      <c r="CC38" s="104"/>
      <c r="CD38" s="104"/>
      <c r="CE38" s="104"/>
      <c r="CF38" s="104"/>
      <c r="CG38" s="104"/>
      <c r="CH38" s="104"/>
      <c r="CI38" s="104"/>
      <c r="CJ38" s="104"/>
      <c r="CK38" s="104"/>
      <c r="CL38" s="104"/>
      <c r="CM38" s="104"/>
      <c r="CN38" s="104"/>
      <c r="CO38" s="104"/>
      <c r="CP38" s="104"/>
      <c r="CQ38" s="104"/>
      <c r="CR38" s="104"/>
      <c r="CS38" s="104"/>
      <c r="CT38" s="104"/>
      <c r="CU38" s="104"/>
      <c r="CV38" s="104"/>
      <c r="CW38" s="104"/>
      <c r="CX38" s="104"/>
      <c r="CY38" s="104"/>
      <c r="CZ38" s="104"/>
      <c r="DA38" s="104"/>
      <c r="DB38" s="104"/>
      <c r="DC38" s="104"/>
      <c r="DD38" s="104"/>
      <c r="DE38" s="104"/>
      <c r="DF38" s="104"/>
      <c r="DG38" s="104"/>
      <c r="DH38" s="104"/>
      <c r="DI38" s="104"/>
      <c r="DJ38" s="104"/>
      <c r="DK38" s="104"/>
      <c r="DL38" s="104"/>
      <c r="DM38" s="104"/>
      <c r="DN38" s="104"/>
      <c r="DO38" s="104"/>
      <c r="DP38" s="229"/>
      <c r="DQ38" s="245">
        <f>+BU38+BY38+CC38+CG38+CK38+CO38+CS38+CW38+DA38+DE38+DI38+DM38</f>
        <v>0</v>
      </c>
      <c r="DR38" s="104"/>
      <c r="DS38" s="104"/>
      <c r="DT38" s="236"/>
      <c r="DU38" s="231"/>
      <c r="DV38" s="1">
        <v>1748346</v>
      </c>
      <c r="DW38" s="1">
        <f>+DV38*0%</f>
        <v>0</v>
      </c>
      <c r="DX38" s="1">
        <f t="shared" si="486"/>
        <v>1748346</v>
      </c>
      <c r="DY38" s="41"/>
      <c r="DZ38" s="1">
        <v>960087</v>
      </c>
      <c r="EA38" s="1">
        <f>+DZ38*0%</f>
        <v>0</v>
      </c>
      <c r="EB38" s="1">
        <f t="shared" si="488"/>
        <v>960087</v>
      </c>
      <c r="EC38" s="41"/>
      <c r="ED38" s="1">
        <v>958297</v>
      </c>
      <c r="EE38" s="1">
        <f>+ED38*0%</f>
        <v>0</v>
      </c>
      <c r="EF38" s="1">
        <f t="shared" si="490"/>
        <v>958297</v>
      </c>
      <c r="EG38" s="41"/>
      <c r="EH38" s="1">
        <v>1442185</v>
      </c>
      <c r="EI38" s="1">
        <f>+EH38*0%</f>
        <v>0</v>
      </c>
      <c r="EJ38" s="1">
        <f t="shared" si="492"/>
        <v>1442185</v>
      </c>
      <c r="EK38" s="41"/>
      <c r="EL38" s="1">
        <v>1439172</v>
      </c>
      <c r="EM38" s="1">
        <f>+EL38*0%</f>
        <v>0</v>
      </c>
      <c r="EN38" s="1">
        <f t="shared" si="494"/>
        <v>1439172</v>
      </c>
      <c r="EO38" s="41"/>
      <c r="EP38" s="1">
        <v>912959</v>
      </c>
      <c r="EQ38" s="1">
        <f>+EP38*0%</f>
        <v>0</v>
      </c>
      <c r="ER38" s="1">
        <f t="shared" si="496"/>
        <v>912959</v>
      </c>
      <c r="ES38" s="104"/>
      <c r="ET38" s="103">
        <v>1033945</v>
      </c>
      <c r="EU38" s="103">
        <f>+ET38*0%</f>
        <v>0</v>
      </c>
      <c r="EV38" s="103">
        <f t="shared" si="498"/>
        <v>1033945</v>
      </c>
      <c r="EW38" s="41"/>
      <c r="EX38" s="1">
        <v>1128810</v>
      </c>
      <c r="EY38" s="1">
        <f>+EX38*0%</f>
        <v>0</v>
      </c>
      <c r="EZ38" s="1">
        <f t="shared" si="500"/>
        <v>1128810</v>
      </c>
      <c r="FA38" s="41"/>
      <c r="FB38" s="1">
        <v>1587308</v>
      </c>
      <c r="FC38" s="1">
        <f>+FB38*0%</f>
        <v>0</v>
      </c>
      <c r="FD38" s="1">
        <f t="shared" si="502"/>
        <v>1587308</v>
      </c>
      <c r="FE38" s="41"/>
      <c r="FF38" s="40">
        <v>1931132</v>
      </c>
      <c r="FG38" s="40">
        <f>+FF38*0%</f>
        <v>0</v>
      </c>
      <c r="FH38" s="40">
        <f t="shared" si="504"/>
        <v>1931132</v>
      </c>
      <c r="FI38" s="41"/>
      <c r="FJ38" s="1">
        <v>1212850</v>
      </c>
      <c r="FK38" s="1">
        <f>+FJ38*0%</f>
        <v>0</v>
      </c>
      <c r="FL38" s="1">
        <f t="shared" si="506"/>
        <v>1212850</v>
      </c>
      <c r="FM38" s="41"/>
      <c r="FN38" s="1">
        <v>1143221</v>
      </c>
      <c r="FO38" s="1">
        <f>+FN38*0%</f>
        <v>0</v>
      </c>
      <c r="FP38" s="249">
        <f t="shared" si="508"/>
        <v>1143221</v>
      </c>
      <c r="FQ38" s="235"/>
      <c r="FR38" s="40">
        <f t="shared" si="509"/>
        <v>15498312</v>
      </c>
      <c r="FS38" s="40">
        <f t="shared" si="510"/>
        <v>0</v>
      </c>
      <c r="FT38" s="47">
        <f t="shared" si="511"/>
        <v>15498312</v>
      </c>
      <c r="FU38" s="251">
        <v>1754790</v>
      </c>
      <c r="FV38" s="78">
        <v>1754790</v>
      </c>
      <c r="FW38" s="78">
        <f>+FV38*0%</f>
        <v>0</v>
      </c>
      <c r="FX38" s="78">
        <f t="shared" si="513"/>
        <v>1754790</v>
      </c>
      <c r="FY38" s="78">
        <v>1656899</v>
      </c>
      <c r="FZ38" s="78">
        <v>1656899</v>
      </c>
      <c r="GA38" s="78">
        <f>+FZ38*0%</f>
        <v>0</v>
      </c>
      <c r="GB38" s="78">
        <f t="shared" si="515"/>
        <v>1656899</v>
      </c>
      <c r="GC38" s="78">
        <v>925748</v>
      </c>
      <c r="GD38" s="78">
        <v>925748</v>
      </c>
      <c r="GE38" s="40">
        <f>+GD38*0%</f>
        <v>0</v>
      </c>
      <c r="GF38" s="40">
        <f t="shared" si="517"/>
        <v>925748</v>
      </c>
      <c r="GG38" s="78">
        <v>1004935</v>
      </c>
      <c r="GH38" s="78">
        <v>1004935</v>
      </c>
      <c r="GI38" s="40">
        <f>+GH38*0%</f>
        <v>0</v>
      </c>
      <c r="GJ38" s="40">
        <f t="shared" si="519"/>
        <v>1004935</v>
      </c>
      <c r="GK38" s="40">
        <v>1357486</v>
      </c>
      <c r="GL38" s="40">
        <v>1357486</v>
      </c>
      <c r="GM38" s="40">
        <f>+GL38*0%</f>
        <v>0</v>
      </c>
      <c r="GN38" s="40">
        <f t="shared" si="521"/>
        <v>1357486</v>
      </c>
      <c r="GO38" s="40">
        <v>1259974</v>
      </c>
      <c r="GP38" s="40">
        <v>1259974</v>
      </c>
      <c r="GQ38" s="40">
        <f>+GP38*0%</f>
        <v>0</v>
      </c>
      <c r="GR38" s="40">
        <f t="shared" si="523"/>
        <v>1259974</v>
      </c>
      <c r="GS38" s="40">
        <v>1116607</v>
      </c>
      <c r="GT38" s="40">
        <v>1116607</v>
      </c>
      <c r="GU38" s="40">
        <f>+GT38*0%</f>
        <v>0</v>
      </c>
      <c r="GV38" s="40">
        <f t="shared" si="525"/>
        <v>1116607</v>
      </c>
      <c r="GW38" s="52">
        <v>1544278</v>
      </c>
      <c r="GX38" s="52">
        <v>1544278</v>
      </c>
      <c r="GY38" s="40">
        <f>+GX38*0%</f>
        <v>0</v>
      </c>
      <c r="GZ38" s="40">
        <f t="shared" si="527"/>
        <v>1544278</v>
      </c>
      <c r="HA38" s="52">
        <v>1741793</v>
      </c>
      <c r="HB38" s="52">
        <v>1741793</v>
      </c>
      <c r="HC38" s="40">
        <f>+HB38*0%</f>
        <v>0</v>
      </c>
      <c r="HD38" s="40">
        <f t="shared" si="529"/>
        <v>1741793</v>
      </c>
      <c r="HE38" s="52">
        <v>2190212</v>
      </c>
      <c r="HF38" s="52">
        <v>2190212</v>
      </c>
      <c r="HG38" s="40">
        <f>+HF38*0%</f>
        <v>0</v>
      </c>
      <c r="HH38" s="40">
        <f t="shared" si="531"/>
        <v>2190212</v>
      </c>
      <c r="HI38" s="52">
        <v>2011641</v>
      </c>
      <c r="HJ38" s="52">
        <v>2011641</v>
      </c>
      <c r="HK38" s="40">
        <f>+HJ38*0%</f>
        <v>0</v>
      </c>
      <c r="HL38" s="40">
        <f t="shared" si="533"/>
        <v>2011641</v>
      </c>
      <c r="HM38" s="40">
        <v>2453190</v>
      </c>
      <c r="HN38" s="40">
        <v>2453190</v>
      </c>
      <c r="HO38" s="40">
        <f>+HN38*0%</f>
        <v>0</v>
      </c>
      <c r="HP38" s="44">
        <f>+HN38-HO38</f>
        <v>2453190</v>
      </c>
      <c r="HQ38" s="45">
        <f t="shared" si="536"/>
        <v>19017553</v>
      </c>
      <c r="HR38" s="40">
        <f t="shared" si="537"/>
        <v>19017553</v>
      </c>
      <c r="HS38" s="40">
        <f t="shared" si="538"/>
        <v>0</v>
      </c>
      <c r="HT38" s="47">
        <f t="shared" si="539"/>
        <v>19017553</v>
      </c>
      <c r="HU38" s="255">
        <v>2116118</v>
      </c>
      <c r="HV38" s="105">
        <f>HU38</f>
        <v>2116118</v>
      </c>
      <c r="HW38" s="53">
        <f>+HV38*0%</f>
        <v>0</v>
      </c>
      <c r="HX38" s="53">
        <f>+HV38-HW38</f>
        <v>2116118</v>
      </c>
      <c r="HY38" s="105">
        <v>2328010</v>
      </c>
      <c r="HZ38" s="105">
        <v>2328010</v>
      </c>
      <c r="IA38" s="40">
        <f>+HZ38*0%</f>
        <v>0</v>
      </c>
      <c r="IB38" s="40">
        <f t="shared" si="542"/>
        <v>2328010</v>
      </c>
      <c r="IC38" s="105">
        <v>2604366</v>
      </c>
      <c r="ID38" s="105">
        <v>2604366</v>
      </c>
      <c r="IE38" s="40">
        <f>+ID38*0%</f>
        <v>0</v>
      </c>
      <c r="IF38" s="40">
        <f t="shared" si="544"/>
        <v>2604366</v>
      </c>
      <c r="IG38" s="105">
        <v>2742946</v>
      </c>
      <c r="IH38" s="105">
        <v>2742946</v>
      </c>
      <c r="II38" s="40">
        <f>+IH38*0%</f>
        <v>0</v>
      </c>
      <c r="IJ38" s="40">
        <f t="shared" si="546"/>
        <v>2742946</v>
      </c>
      <c r="IK38" s="105">
        <v>2964530</v>
      </c>
      <c r="IL38" s="105">
        <v>2964530</v>
      </c>
      <c r="IM38" s="40">
        <f>+IL38*0%</f>
        <v>0</v>
      </c>
      <c r="IN38" s="40">
        <f t="shared" si="548"/>
        <v>2964530</v>
      </c>
      <c r="IO38" s="40">
        <v>1647346</v>
      </c>
      <c r="IP38" s="40">
        <v>1647346</v>
      </c>
      <c r="IQ38" s="40">
        <f>+IP38*0%</f>
        <v>0</v>
      </c>
      <c r="IR38" s="40">
        <f t="shared" si="550"/>
        <v>1647346</v>
      </c>
      <c r="IS38" s="40">
        <v>892347</v>
      </c>
      <c r="IT38" s="40">
        <v>892347</v>
      </c>
      <c r="IU38" s="40">
        <f>+IT38*0%</f>
        <v>0</v>
      </c>
      <c r="IV38" s="40">
        <f t="shared" si="552"/>
        <v>892347</v>
      </c>
      <c r="IW38" s="40">
        <v>1994257</v>
      </c>
      <c r="IX38" s="40">
        <v>1994257</v>
      </c>
      <c r="IY38" s="40">
        <f>+IX38*0%</f>
        <v>0</v>
      </c>
      <c r="IZ38" s="40">
        <f t="shared" si="554"/>
        <v>1994257</v>
      </c>
      <c r="JA38" s="40">
        <v>1793125</v>
      </c>
      <c r="JB38" s="40">
        <v>1793125</v>
      </c>
      <c r="JC38" s="40">
        <f>+JB38*0%</f>
        <v>0</v>
      </c>
      <c r="JD38" s="40">
        <f t="shared" si="556"/>
        <v>1793125</v>
      </c>
      <c r="JE38" s="40">
        <v>2295076</v>
      </c>
      <c r="JF38" s="40">
        <v>2295076</v>
      </c>
      <c r="JG38" s="40">
        <f>+JF38*0%</f>
        <v>0</v>
      </c>
      <c r="JH38" s="40">
        <f t="shared" si="558"/>
        <v>2295076</v>
      </c>
      <c r="JI38" s="40">
        <v>1976751</v>
      </c>
      <c r="JJ38" s="40">
        <v>1976751</v>
      </c>
      <c r="JK38" s="40">
        <f t="shared" si="571"/>
        <v>59302.53</v>
      </c>
      <c r="JL38" s="40">
        <f t="shared" si="559"/>
        <v>1917448.47</v>
      </c>
      <c r="JM38" s="40">
        <v>2095094</v>
      </c>
      <c r="JN38" s="40">
        <v>2095094</v>
      </c>
      <c r="JO38" s="40">
        <f>+JN38*0%</f>
        <v>0</v>
      </c>
      <c r="JP38" s="44">
        <f>+JN38-JO38</f>
        <v>2095094</v>
      </c>
      <c r="JQ38" s="45">
        <f t="shared" si="63"/>
        <v>25449966</v>
      </c>
      <c r="JR38" s="45">
        <f t="shared" si="63"/>
        <v>25449966</v>
      </c>
      <c r="JS38" s="45">
        <f t="shared" si="63"/>
        <v>59302.53</v>
      </c>
      <c r="JT38" s="257">
        <f t="shared" si="63"/>
        <v>25390663.469999999</v>
      </c>
      <c r="JU38" s="48">
        <v>1450028</v>
      </c>
      <c r="JV38" s="40">
        <v>1450028</v>
      </c>
      <c r="JW38" s="40">
        <f>+JV38*0%</f>
        <v>0</v>
      </c>
      <c r="JX38" s="40">
        <f t="shared" si="572"/>
        <v>1450028</v>
      </c>
      <c r="JY38" s="40">
        <v>1849105</v>
      </c>
      <c r="JZ38" s="40">
        <v>1849105</v>
      </c>
      <c r="KA38" s="40">
        <f>+JZ38*0%</f>
        <v>0</v>
      </c>
      <c r="KB38" s="40">
        <f t="shared" si="416"/>
        <v>1849105</v>
      </c>
      <c r="KC38" s="40">
        <v>1765614</v>
      </c>
      <c r="KD38" s="40">
        <v>1765614</v>
      </c>
      <c r="KE38" s="40">
        <f>+KD38*0%</f>
        <v>0</v>
      </c>
      <c r="KF38" s="40">
        <f>+KD38-KE38</f>
        <v>1765614</v>
      </c>
      <c r="KG38" s="40">
        <v>1405741</v>
      </c>
      <c r="KH38" s="40">
        <v>1405741</v>
      </c>
      <c r="KI38" s="40">
        <f>+KH38*0%</f>
        <v>0</v>
      </c>
      <c r="KJ38" s="40">
        <f t="shared" si="419"/>
        <v>1405741</v>
      </c>
      <c r="KK38" s="105">
        <v>2120207</v>
      </c>
      <c r="KL38" s="105">
        <v>2120207</v>
      </c>
      <c r="KM38" s="40">
        <f>+KL38*0%</f>
        <v>0</v>
      </c>
      <c r="KN38" s="40">
        <f t="shared" si="421"/>
        <v>2120207</v>
      </c>
      <c r="KO38" s="40">
        <v>1593949</v>
      </c>
      <c r="KP38" s="40">
        <v>1593949</v>
      </c>
      <c r="KQ38" s="40">
        <f>+KP38*0%</f>
        <v>0</v>
      </c>
      <c r="KR38" s="40">
        <f t="shared" si="423"/>
        <v>1593949</v>
      </c>
      <c r="KS38" s="55">
        <v>891759</v>
      </c>
      <c r="KT38" s="55">
        <v>891759</v>
      </c>
      <c r="KU38" s="40">
        <f>+KT38*0%</f>
        <v>0</v>
      </c>
      <c r="KV38" s="40">
        <f t="shared" si="425"/>
        <v>891759</v>
      </c>
      <c r="KW38" s="40">
        <v>2120207</v>
      </c>
      <c r="KX38" s="40">
        <v>2120207</v>
      </c>
      <c r="KY38" s="40">
        <f>+KX38*0%</f>
        <v>0</v>
      </c>
      <c r="KZ38" s="40">
        <f t="shared" si="573"/>
        <v>2120207</v>
      </c>
      <c r="LA38" s="106"/>
      <c r="LB38" s="106"/>
      <c r="LC38" s="81">
        <f>+LB38*0%</f>
        <v>0</v>
      </c>
      <c r="LD38" s="81">
        <f t="shared" si="574"/>
        <v>0</v>
      </c>
      <c r="LE38" s="81"/>
      <c r="LF38" s="81"/>
      <c r="LG38" s="81">
        <f>+LF38*0%</f>
        <v>0</v>
      </c>
      <c r="LH38" s="81">
        <f t="shared" si="575"/>
        <v>0</v>
      </c>
      <c r="LI38" s="106"/>
      <c r="LJ38" s="106"/>
      <c r="LK38" s="81">
        <f>+LJ38*0%</f>
        <v>0</v>
      </c>
      <c r="LL38" s="81">
        <f t="shared" si="576"/>
        <v>0</v>
      </c>
      <c r="LM38" s="106"/>
      <c r="LN38" s="106"/>
      <c r="LO38" s="81">
        <f>+LN38*3%</f>
        <v>0</v>
      </c>
      <c r="LP38" s="84">
        <f t="shared" si="577"/>
        <v>0</v>
      </c>
      <c r="LQ38" s="45">
        <f t="shared" si="109"/>
        <v>13196610</v>
      </c>
      <c r="LR38" s="40">
        <f t="shared" si="109"/>
        <v>13196610</v>
      </c>
      <c r="LS38" s="40">
        <f t="shared" si="109"/>
        <v>0</v>
      </c>
      <c r="LT38" s="47">
        <f t="shared" si="109"/>
        <v>13196610</v>
      </c>
      <c r="LU38" s="261"/>
      <c r="LV38" s="106"/>
      <c r="LW38" s="106"/>
      <c r="LX38" s="106"/>
      <c r="LY38" s="106"/>
      <c r="LZ38" s="106"/>
      <c r="MA38" s="106"/>
      <c r="MB38" s="106"/>
      <c r="MC38" s="106"/>
      <c r="MD38" s="106"/>
      <c r="ME38" s="106"/>
      <c r="MF38" s="106"/>
      <c r="MG38" s="106"/>
      <c r="MH38" s="106"/>
      <c r="MI38" s="106"/>
      <c r="MJ38" s="106"/>
      <c r="MK38" s="106"/>
      <c r="ML38" s="106"/>
      <c r="MM38" s="106"/>
      <c r="MN38" s="106"/>
      <c r="MO38" s="544"/>
      <c r="MP38" s="545"/>
      <c r="MQ38" s="545"/>
      <c r="MR38" s="546"/>
      <c r="MS38" s="153"/>
      <c r="MT38" s="153"/>
      <c r="MU38" s="153"/>
      <c r="MV38" s="153"/>
      <c r="MW38" s="544"/>
      <c r="MX38" s="545"/>
      <c r="MY38" s="545"/>
      <c r="MZ38" s="546"/>
      <c r="NA38" s="153"/>
      <c r="NB38" s="153"/>
      <c r="NC38" s="153"/>
      <c r="ND38" s="153"/>
      <c r="NE38" s="81"/>
      <c r="NF38" s="81"/>
      <c r="NG38" s="81"/>
      <c r="NH38" s="81"/>
      <c r="NI38" s="81"/>
      <c r="NJ38" s="81"/>
      <c r="NK38" s="81"/>
      <c r="NL38" s="81"/>
      <c r="NM38" s="81"/>
      <c r="NN38" s="81"/>
      <c r="NO38" s="81"/>
      <c r="NP38" s="84"/>
      <c r="NQ38" s="82"/>
      <c r="NR38" s="199"/>
      <c r="NS38" s="199"/>
      <c r="NT38" s="222"/>
      <c r="NU38" s="199"/>
      <c r="NV38" s="81"/>
      <c r="NW38" s="81"/>
      <c r="NX38" s="84"/>
      <c r="NY38" s="82"/>
      <c r="NZ38" s="81"/>
      <c r="OA38" s="81"/>
      <c r="OB38" s="84"/>
      <c r="OC38" s="205"/>
      <c r="OD38" s="84"/>
      <c r="OE38" s="84"/>
      <c r="OF38" s="84"/>
      <c r="OG38" s="82"/>
      <c r="OH38" s="81"/>
      <c r="OI38" s="81"/>
      <c r="OJ38" s="83"/>
      <c r="OK38" s="82"/>
      <c r="OL38" s="81"/>
      <c r="OM38" s="81"/>
      <c r="ON38" s="84"/>
      <c r="OO38" s="82"/>
      <c r="OP38" s="81"/>
      <c r="OQ38" s="81"/>
      <c r="OR38" s="83"/>
      <c r="OS38" s="82"/>
      <c r="OT38" s="81"/>
      <c r="OU38" s="81"/>
      <c r="OV38" s="84"/>
      <c r="OW38" s="82"/>
      <c r="OX38" s="81"/>
      <c r="OY38" s="81"/>
      <c r="OZ38" s="84"/>
      <c r="PA38" s="82"/>
      <c r="PB38" s="81"/>
      <c r="PC38" s="81"/>
      <c r="PD38" s="84"/>
      <c r="PE38" s="82"/>
      <c r="PF38" s="81"/>
      <c r="PG38" s="81"/>
      <c r="PH38" s="84"/>
      <c r="PI38" s="82"/>
      <c r="PJ38" s="81"/>
      <c r="PK38" s="81"/>
      <c r="PL38" s="83"/>
      <c r="PM38" s="82"/>
      <c r="PN38" s="81"/>
      <c r="PO38" s="81"/>
      <c r="PP38" s="84"/>
      <c r="PQ38" s="82">
        <f t="shared" si="32"/>
        <v>0</v>
      </c>
      <c r="PR38" s="81">
        <f t="shared" si="33"/>
        <v>0</v>
      </c>
      <c r="PS38" s="81">
        <f t="shared" si="34"/>
        <v>0</v>
      </c>
      <c r="PT38" s="84">
        <f t="shared" si="35"/>
        <v>0</v>
      </c>
      <c r="PU38" s="48">
        <f>14186356/1.075</f>
        <v>13196610.232558141</v>
      </c>
      <c r="PV38" s="45">
        <f>14186356/1.075</f>
        <v>13196610.232558141</v>
      </c>
      <c r="PW38" s="40">
        <f>+LW38+MA38+ME38+MI38+MM38+MQ38+MU38+MY38+NC38+NG38+NK38+NO38</f>
        <v>0</v>
      </c>
      <c r="PX38" s="47">
        <f>+PV38</f>
        <v>13196610.232558141</v>
      </c>
      <c r="PY38" s="48">
        <f t="shared" ref="PY38:PZ40" si="602">+JU38+JY38+KC38+KG38+KK38+KO38+KS38+KW38+LA38+LE38+LI38+LM38</f>
        <v>13196610</v>
      </c>
      <c r="PZ38" s="40">
        <f t="shared" si="602"/>
        <v>13196610</v>
      </c>
      <c r="QA38" s="40">
        <f>+JW38+KA38+KE38+KI38+KM38+KQ38+KU38</f>
        <v>0</v>
      </c>
      <c r="QB38" s="47">
        <f>+JX38+KB38+KF38+KJ38+KN38+KR38+KV38+KZ38+LD38+LH38+LL38+LP38</f>
        <v>13196610</v>
      </c>
      <c r="QC38" s="48">
        <f t="shared" si="597"/>
        <v>25449966</v>
      </c>
      <c r="QD38" s="40">
        <f t="shared" si="597"/>
        <v>25449966</v>
      </c>
      <c r="QE38" s="40">
        <f t="shared" si="597"/>
        <v>59302.53</v>
      </c>
      <c r="QF38" s="40">
        <f t="shared" si="597"/>
        <v>25390663.469999999</v>
      </c>
      <c r="QG38" s="56">
        <f t="shared" si="598"/>
        <v>19017553</v>
      </c>
      <c r="QH38" s="56">
        <f t="shared" si="598"/>
        <v>19017553</v>
      </c>
      <c r="QI38" s="56">
        <f t="shared" si="598"/>
        <v>0</v>
      </c>
      <c r="QJ38" s="56">
        <f t="shared" si="598"/>
        <v>19017553</v>
      </c>
      <c r="QK38" s="56">
        <f t="shared" si="599"/>
        <v>25449966</v>
      </c>
      <c r="QL38" s="56">
        <f t="shared" si="599"/>
        <v>25449966</v>
      </c>
      <c r="QM38" s="56">
        <f t="shared" si="599"/>
        <v>59302.53</v>
      </c>
      <c r="QN38" s="56">
        <f t="shared" si="599"/>
        <v>25390663.469999999</v>
      </c>
      <c r="QO38" s="56">
        <f t="shared" si="600"/>
        <v>26880254.089200001</v>
      </c>
      <c r="QP38" s="56">
        <f t="shared" si="600"/>
        <v>26880254.089200001</v>
      </c>
      <c r="QQ38" s="55">
        <f t="shared" si="600"/>
        <v>62635.332186</v>
      </c>
      <c r="QR38" s="61">
        <f t="shared" si="600"/>
        <v>26817618.757013999</v>
      </c>
      <c r="QS38" s="62">
        <f t="shared" si="566"/>
        <v>14186356</v>
      </c>
      <c r="QT38" s="55">
        <f t="shared" ref="QT38:QV40" si="603">+PZ38*1.075</f>
        <v>14186355.75</v>
      </c>
      <c r="QU38" s="55">
        <f t="shared" si="603"/>
        <v>0</v>
      </c>
      <c r="QV38" s="61">
        <f t="shared" si="603"/>
        <v>14186355.75</v>
      </c>
      <c r="QW38" s="82"/>
      <c r="QX38" s="81"/>
      <c r="QY38" s="81"/>
      <c r="QZ38" s="84"/>
      <c r="RA38" s="82"/>
      <c r="RB38" s="81"/>
      <c r="RC38" s="81"/>
      <c r="RD38" s="84"/>
      <c r="RE38" s="82"/>
      <c r="RF38" s="81"/>
      <c r="RG38" s="81"/>
      <c r="RH38" s="84"/>
      <c r="RI38" s="82"/>
      <c r="RJ38" s="81"/>
      <c r="RK38" s="81"/>
      <c r="RL38" s="84"/>
      <c r="RM38" s="82"/>
      <c r="RN38" s="81"/>
      <c r="RO38" s="81"/>
      <c r="RP38" s="84"/>
      <c r="RQ38" s="82"/>
      <c r="RR38" s="81"/>
      <c r="RS38" s="81"/>
      <c r="RT38" s="83"/>
      <c r="RU38" s="199"/>
      <c r="RV38" s="81"/>
      <c r="RW38" s="81"/>
      <c r="RX38" s="83"/>
      <c r="RY38" s="82"/>
      <c r="RZ38" s="81"/>
      <c r="SA38" s="81"/>
      <c r="SB38" s="84"/>
      <c r="SC38" s="82"/>
      <c r="SD38" s="81"/>
      <c r="SE38" s="81"/>
      <c r="SF38" s="84"/>
      <c r="SG38" s="82"/>
      <c r="SH38" s="81"/>
      <c r="SI38" s="81"/>
      <c r="SJ38" s="84"/>
      <c r="SK38" s="82"/>
      <c r="SL38" s="81"/>
      <c r="SM38" s="81"/>
      <c r="SN38" s="84"/>
      <c r="SO38" s="82"/>
      <c r="SP38" s="81">
        <f t="shared" si="269"/>
        <v>0</v>
      </c>
      <c r="SQ38" s="81"/>
      <c r="SR38" s="84"/>
      <c r="SS38" s="82"/>
      <c r="ST38" s="81"/>
      <c r="SU38" s="81"/>
      <c r="SV38" s="84"/>
      <c r="SW38" s="82"/>
      <c r="SX38" s="81"/>
      <c r="SY38" s="81"/>
      <c r="SZ38" s="83"/>
      <c r="TA38" s="82"/>
      <c r="TB38" s="81"/>
      <c r="TC38" s="81"/>
      <c r="TD38" s="83"/>
      <c r="TE38" s="58">
        <f t="shared" si="601"/>
        <v>14041193.287441863</v>
      </c>
      <c r="TF38" s="56">
        <f t="shared" si="601"/>
        <v>14041193.287441863</v>
      </c>
      <c r="TG38" s="56">
        <f t="shared" si="601"/>
        <v>0</v>
      </c>
      <c r="TH38" s="59">
        <f t="shared" si="601"/>
        <v>14041193.287441863</v>
      </c>
      <c r="TI38" s="82">
        <f t="shared" si="304"/>
        <v>0</v>
      </c>
      <c r="TJ38" s="81"/>
      <c r="TK38" s="81">
        <f t="shared" si="305"/>
        <v>0</v>
      </c>
      <c r="TL38" s="81"/>
      <c r="TM38" s="81">
        <f t="shared" si="306"/>
        <v>0</v>
      </c>
      <c r="TN38" s="81"/>
      <c r="TO38" s="81">
        <f t="shared" si="307"/>
        <v>0</v>
      </c>
      <c r="TP38" s="83"/>
      <c r="TQ38" s="217">
        <f t="shared" si="270"/>
        <v>0</v>
      </c>
      <c r="TR38" s="54">
        <f t="shared" si="271"/>
        <v>0</v>
      </c>
      <c r="TS38" s="54">
        <f t="shared" si="272"/>
        <v>0</v>
      </c>
      <c r="TT38" s="335">
        <f t="shared" si="273"/>
        <v>0</v>
      </c>
    </row>
    <row r="39" spans="1:610" x14ac:dyDescent="0.25">
      <c r="A39" s="346">
        <f t="shared" si="313"/>
        <v>34</v>
      </c>
      <c r="B39" s="364" t="s">
        <v>40</v>
      </c>
      <c r="C39" s="367">
        <v>74</v>
      </c>
      <c r="D39" s="421" t="s">
        <v>32</v>
      </c>
      <c r="E39" s="356"/>
      <c r="F39" s="40"/>
      <c r="G39" s="40"/>
      <c r="H39" s="40"/>
      <c r="I39" s="104"/>
      <c r="J39" s="40"/>
      <c r="K39" s="43"/>
      <c r="L39" s="40"/>
      <c r="M39" s="104"/>
      <c r="N39" s="40"/>
      <c r="O39" s="40"/>
      <c r="P39" s="47"/>
      <c r="Q39" s="231"/>
      <c r="R39" s="40">
        <f t="shared" si="432"/>
        <v>0</v>
      </c>
      <c r="S39" s="40">
        <f t="shared" si="433"/>
        <v>0</v>
      </c>
      <c r="T39" s="40">
        <f t="shared" si="434"/>
        <v>0</v>
      </c>
      <c r="U39" s="40"/>
      <c r="V39" s="40">
        <v>35112696</v>
      </c>
      <c r="W39" s="40">
        <f>+V39*0%</f>
        <v>0</v>
      </c>
      <c r="X39" s="40">
        <f>+V39-W39</f>
        <v>35112696</v>
      </c>
      <c r="Y39" s="104"/>
      <c r="Z39" s="40">
        <v>35837057</v>
      </c>
      <c r="AA39" s="43">
        <f>+Z39*0%</f>
        <v>0</v>
      </c>
      <c r="AB39" s="40">
        <f>+Z39-AA39</f>
        <v>35837057</v>
      </c>
      <c r="AC39" s="104"/>
      <c r="AD39" s="40">
        <v>37392286</v>
      </c>
      <c r="AE39" s="40">
        <f>+AD39*0%</f>
        <v>0</v>
      </c>
      <c r="AF39" s="40">
        <f>+AD39-AE39</f>
        <v>37392286</v>
      </c>
      <c r="AG39" s="104"/>
      <c r="AH39" s="40">
        <v>35642150</v>
      </c>
      <c r="AI39" s="40">
        <f>+AH39*0%</f>
        <v>0</v>
      </c>
      <c r="AJ39" s="40">
        <f>+AH39-AI39</f>
        <v>35642150</v>
      </c>
      <c r="AK39" s="104"/>
      <c r="AL39" s="40">
        <v>36009290</v>
      </c>
      <c r="AM39" s="43">
        <f>+AL39*0%</f>
        <v>0</v>
      </c>
      <c r="AN39" s="40">
        <f>+AL39-AM39</f>
        <v>36009290</v>
      </c>
      <c r="AO39" s="104"/>
      <c r="AP39" s="40">
        <v>34455674</v>
      </c>
      <c r="AQ39" s="40">
        <f>+AP39*0%</f>
        <v>0</v>
      </c>
      <c r="AR39" s="40">
        <f>+AP39-AQ39</f>
        <v>34455674</v>
      </c>
      <c r="AS39" s="104"/>
      <c r="AT39" s="40">
        <v>35963355</v>
      </c>
      <c r="AU39" s="40">
        <f>+AT39*0%</f>
        <v>0</v>
      </c>
      <c r="AV39" s="40">
        <f>+AT39-AU39</f>
        <v>35963355</v>
      </c>
      <c r="AW39" s="104"/>
      <c r="AX39" s="40">
        <v>35866938</v>
      </c>
      <c r="AY39" s="43">
        <f>+AX39*0%</f>
        <v>0</v>
      </c>
      <c r="AZ39" s="40">
        <f>+AX39-AY39</f>
        <v>35866938</v>
      </c>
      <c r="BA39" s="104"/>
      <c r="BB39" s="40">
        <v>35198700</v>
      </c>
      <c r="BC39" s="40">
        <f>+BB39*0%</f>
        <v>0</v>
      </c>
      <c r="BD39" s="40">
        <f>+BB39-BC39</f>
        <v>35198700</v>
      </c>
      <c r="BE39" s="104"/>
      <c r="BF39" s="40">
        <v>36788826</v>
      </c>
      <c r="BG39" s="40">
        <f>+BF39*0%</f>
        <v>0</v>
      </c>
      <c r="BH39" s="40">
        <f>+BF39-BG39</f>
        <v>36788826</v>
      </c>
      <c r="BI39" s="104"/>
      <c r="BJ39" s="40">
        <v>36327888</v>
      </c>
      <c r="BK39" s="43">
        <f>+BJ39*0%</f>
        <v>0</v>
      </c>
      <c r="BL39" s="40">
        <f>+BJ39-BK39</f>
        <v>36327888</v>
      </c>
      <c r="BM39" s="104"/>
      <c r="BN39" s="40">
        <v>36456279</v>
      </c>
      <c r="BO39" s="40">
        <f>+BN39*0%</f>
        <v>0</v>
      </c>
      <c r="BP39" s="44">
        <f>+BN39-BO39</f>
        <v>36456279</v>
      </c>
      <c r="BQ39" s="235"/>
      <c r="BR39" s="40">
        <f t="shared" ref="BR39:BT40" si="604">+V39+Z39+AD39+AH39+AL39+AP39+AT39+AX39+BB39+BF39+BJ39+BN39</f>
        <v>431051139</v>
      </c>
      <c r="BS39" s="40">
        <f t="shared" si="604"/>
        <v>0</v>
      </c>
      <c r="BT39" s="47">
        <f t="shared" si="604"/>
        <v>431051139</v>
      </c>
      <c r="BU39" s="48"/>
      <c r="BV39" s="75">
        <v>44067001</v>
      </c>
      <c r="BW39" s="75">
        <f>+BV39*0%</f>
        <v>0</v>
      </c>
      <c r="BX39" s="75">
        <f>+BV39-BW39</f>
        <v>44067001</v>
      </c>
      <c r="BY39" s="104"/>
      <c r="BZ39" s="78">
        <v>44118110</v>
      </c>
      <c r="CA39" s="78">
        <f>+BZ39*0%</f>
        <v>0</v>
      </c>
      <c r="CB39" s="78">
        <f>+BZ39-CA39</f>
        <v>44118110</v>
      </c>
      <c r="CC39" s="104"/>
      <c r="CD39" s="78">
        <v>47141270</v>
      </c>
      <c r="CE39" s="78">
        <f>+CD39*0%</f>
        <v>0</v>
      </c>
      <c r="CF39" s="78">
        <f>+CD39-CE39</f>
        <v>47141270</v>
      </c>
      <c r="CG39" s="104"/>
      <c r="CH39" s="78">
        <v>44985750</v>
      </c>
      <c r="CI39" s="40">
        <f>+CH39*0%</f>
        <v>0</v>
      </c>
      <c r="CJ39" s="40">
        <f>+CH39-CI39</f>
        <v>44985750</v>
      </c>
      <c r="CK39" s="104"/>
      <c r="CL39" s="78">
        <v>43263117</v>
      </c>
      <c r="CM39" s="40">
        <f>+CL39*0%</f>
        <v>0</v>
      </c>
      <c r="CN39" s="40">
        <f>+CL39-CM39</f>
        <v>43263117</v>
      </c>
      <c r="CO39" s="104"/>
      <c r="CP39" s="78">
        <v>43303798</v>
      </c>
      <c r="CQ39" s="40">
        <f>+CP39*0%</f>
        <v>0</v>
      </c>
      <c r="CR39" s="40">
        <f>+CP39-CQ39</f>
        <v>43303798</v>
      </c>
      <c r="CS39" s="104"/>
      <c r="CT39" s="78">
        <v>43825368</v>
      </c>
      <c r="CU39" s="40">
        <f>+CT39*0%</f>
        <v>0</v>
      </c>
      <c r="CV39" s="40">
        <f>+CT39-CU39</f>
        <v>43825368</v>
      </c>
      <c r="CW39" s="104"/>
      <c r="CX39" s="78">
        <v>44407922</v>
      </c>
      <c r="CY39" s="78">
        <f>+CX39*0%</f>
        <v>0</v>
      </c>
      <c r="CZ39" s="78">
        <f>+CX39-CY39</f>
        <v>44407922</v>
      </c>
      <c r="DA39" s="104"/>
      <c r="DB39" s="78">
        <v>43603836</v>
      </c>
      <c r="DC39" s="40">
        <f>+DB39*0%</f>
        <v>0</v>
      </c>
      <c r="DD39" s="40">
        <f>+DB39-DC39</f>
        <v>43603836</v>
      </c>
      <c r="DE39" s="104"/>
      <c r="DF39" s="78">
        <v>44128959</v>
      </c>
      <c r="DG39" s="78">
        <f>+DF39*0%</f>
        <v>0</v>
      </c>
      <c r="DH39" s="78">
        <f>+DF39-DG39</f>
        <v>44128959</v>
      </c>
      <c r="DI39" s="104"/>
      <c r="DJ39" s="40">
        <v>43486811</v>
      </c>
      <c r="DK39" s="40">
        <f>+DJ39*0%</f>
        <v>0</v>
      </c>
      <c r="DL39" s="40">
        <f>+DJ39-DK39</f>
        <v>43486811</v>
      </c>
      <c r="DM39" s="104"/>
      <c r="DN39" s="40">
        <v>44133894</v>
      </c>
      <c r="DO39" s="40">
        <f>+DN39*0%</f>
        <v>0</v>
      </c>
      <c r="DP39" s="44">
        <f>+DN39-DO39</f>
        <v>44133894</v>
      </c>
      <c r="DQ39" s="245">
        <f>+BU39+BY39+CC39+CG39+CK39+CO39+CS39+CW39+DA39+DE39+DI39+DM39</f>
        <v>0</v>
      </c>
      <c r="DR39" s="40">
        <f t="shared" ref="DR39:DT40" si="605">+BV39+BZ39+CD39+CH39+CL39+CP39+CT39+CX39+DB39+DF39+DJ39+DN39</f>
        <v>530465836</v>
      </c>
      <c r="DS39" s="40">
        <f t="shared" si="605"/>
        <v>0</v>
      </c>
      <c r="DT39" s="47">
        <f t="shared" si="605"/>
        <v>530465836</v>
      </c>
      <c r="DU39" s="48"/>
      <c r="DV39" s="78">
        <v>52110069</v>
      </c>
      <c r="DW39" s="78">
        <f>+DV39*0%</f>
        <v>0</v>
      </c>
      <c r="DX39" s="78">
        <f t="shared" si="486"/>
        <v>52110069</v>
      </c>
      <c r="DY39" s="104"/>
      <c r="DZ39" s="78">
        <v>49954137</v>
      </c>
      <c r="EA39" s="78">
        <f>+DZ39*0%</f>
        <v>0</v>
      </c>
      <c r="EB39" s="78">
        <f t="shared" si="488"/>
        <v>49954137</v>
      </c>
      <c r="EC39" s="104"/>
      <c r="ED39" s="78">
        <v>52568110</v>
      </c>
      <c r="EE39" s="78">
        <f>+ED39*0%</f>
        <v>0</v>
      </c>
      <c r="EF39" s="78">
        <f t="shared" si="490"/>
        <v>52568110</v>
      </c>
      <c r="EG39" s="104"/>
      <c r="EH39" s="78">
        <v>53891032</v>
      </c>
      <c r="EI39" s="78">
        <f>+EH39*0%</f>
        <v>0</v>
      </c>
      <c r="EJ39" s="78">
        <f t="shared" si="492"/>
        <v>53891032</v>
      </c>
      <c r="EK39" s="104"/>
      <c r="EL39" s="78">
        <v>55022284</v>
      </c>
      <c r="EM39" s="78">
        <f>+EL39*0%</f>
        <v>0</v>
      </c>
      <c r="EN39" s="78">
        <f t="shared" si="494"/>
        <v>55022284</v>
      </c>
      <c r="EO39" s="104"/>
      <c r="EP39" s="78">
        <v>53009016</v>
      </c>
      <c r="EQ39" s="78">
        <f>+EP39*0%</f>
        <v>0</v>
      </c>
      <c r="ER39" s="78">
        <f t="shared" si="496"/>
        <v>53009016</v>
      </c>
      <c r="ES39" s="104"/>
      <c r="ET39" s="78">
        <v>60776067</v>
      </c>
      <c r="EU39" s="78">
        <f>+ET39*0%</f>
        <v>0</v>
      </c>
      <c r="EV39" s="78">
        <f t="shared" si="498"/>
        <v>60776067</v>
      </c>
      <c r="EW39" s="104"/>
      <c r="EX39" s="78">
        <v>62577662</v>
      </c>
      <c r="EY39" s="78">
        <f>+EX39*0%</f>
        <v>0</v>
      </c>
      <c r="EZ39" s="78">
        <f t="shared" si="500"/>
        <v>62577662</v>
      </c>
      <c r="FA39" s="104"/>
      <c r="FB39" s="78">
        <v>63550279</v>
      </c>
      <c r="FC39" s="78">
        <f>+FB39*0%</f>
        <v>0</v>
      </c>
      <c r="FD39" s="78">
        <f t="shared" si="502"/>
        <v>63550279</v>
      </c>
      <c r="FE39" s="104"/>
      <c r="FF39" s="78">
        <v>65061044</v>
      </c>
      <c r="FG39" s="78">
        <f>+FF39*0%</f>
        <v>0</v>
      </c>
      <c r="FH39" s="78">
        <f t="shared" si="504"/>
        <v>65061044</v>
      </c>
      <c r="FI39" s="104"/>
      <c r="FJ39" s="78">
        <v>61526245</v>
      </c>
      <c r="FK39" s="78">
        <f>+FJ39*0%</f>
        <v>0</v>
      </c>
      <c r="FL39" s="78">
        <f t="shared" si="506"/>
        <v>61526245</v>
      </c>
      <c r="FM39" s="104"/>
      <c r="FN39" s="78">
        <v>65356134</v>
      </c>
      <c r="FO39" s="78">
        <f>+FN39*0%</f>
        <v>0</v>
      </c>
      <c r="FP39" s="250">
        <f t="shared" si="508"/>
        <v>65356134</v>
      </c>
      <c r="FQ39" s="235"/>
      <c r="FR39" s="40">
        <f t="shared" si="509"/>
        <v>695402079</v>
      </c>
      <c r="FS39" s="40">
        <f t="shared" si="510"/>
        <v>0</v>
      </c>
      <c r="FT39" s="47">
        <f t="shared" si="511"/>
        <v>695402079</v>
      </c>
      <c r="FU39" s="48">
        <v>65815014</v>
      </c>
      <c r="FV39" s="40">
        <v>65815014</v>
      </c>
      <c r="FW39" s="40">
        <f>+FV39*0%</f>
        <v>0</v>
      </c>
      <c r="FX39" s="40">
        <f t="shared" si="513"/>
        <v>65815014</v>
      </c>
      <c r="FY39" s="78">
        <v>66183101</v>
      </c>
      <c r="FZ39" s="78">
        <v>66183101</v>
      </c>
      <c r="GA39" s="40">
        <f>+FZ39*0%</f>
        <v>0</v>
      </c>
      <c r="GB39" s="40">
        <f t="shared" si="515"/>
        <v>66183101</v>
      </c>
      <c r="GC39" s="40">
        <v>32047700</v>
      </c>
      <c r="GD39" s="40">
        <v>32047700</v>
      </c>
      <c r="GE39" s="40">
        <f>+GD39*0%</f>
        <v>0</v>
      </c>
      <c r="GF39" s="40">
        <f t="shared" si="517"/>
        <v>32047700</v>
      </c>
      <c r="GG39" s="40">
        <v>55263907</v>
      </c>
      <c r="GH39" s="40">
        <v>55263907</v>
      </c>
      <c r="GI39" s="40">
        <f>+GH39*0%</f>
        <v>0</v>
      </c>
      <c r="GJ39" s="40">
        <f t="shared" si="519"/>
        <v>55263907</v>
      </c>
      <c r="GK39" s="40">
        <v>58382972</v>
      </c>
      <c r="GL39" s="40">
        <v>58382972</v>
      </c>
      <c r="GM39" s="40">
        <f>+GL39*0%</f>
        <v>0</v>
      </c>
      <c r="GN39" s="40">
        <f t="shared" si="521"/>
        <v>58382972</v>
      </c>
      <c r="GO39" s="40">
        <v>58757812</v>
      </c>
      <c r="GP39" s="40">
        <v>58757812</v>
      </c>
      <c r="GQ39" s="40">
        <f>+GP39*0%</f>
        <v>0</v>
      </c>
      <c r="GR39" s="40">
        <f t="shared" si="523"/>
        <v>58757812</v>
      </c>
      <c r="GS39" s="78">
        <v>60115101</v>
      </c>
      <c r="GT39" s="78">
        <v>60115101</v>
      </c>
      <c r="GU39" s="40">
        <f>+GT39*0%</f>
        <v>0</v>
      </c>
      <c r="GV39" s="40">
        <f t="shared" si="525"/>
        <v>60115101</v>
      </c>
      <c r="GW39" s="52">
        <v>70512873</v>
      </c>
      <c r="GX39" s="52">
        <v>70512873</v>
      </c>
      <c r="GY39" s="40">
        <f>+GX39*0%</f>
        <v>0</v>
      </c>
      <c r="GZ39" s="40">
        <f t="shared" si="527"/>
        <v>70512873</v>
      </c>
      <c r="HA39" s="52">
        <v>62488270</v>
      </c>
      <c r="HB39" s="52">
        <v>62488270</v>
      </c>
      <c r="HC39" s="40">
        <f>+HB39*0%</f>
        <v>0</v>
      </c>
      <c r="HD39" s="40">
        <f t="shared" si="529"/>
        <v>62488270</v>
      </c>
      <c r="HE39" s="52">
        <v>66144377</v>
      </c>
      <c r="HF39" s="52">
        <v>66144377</v>
      </c>
      <c r="HG39" s="40">
        <f>+HF39*0%</f>
        <v>0</v>
      </c>
      <c r="HH39" s="40">
        <f t="shared" si="531"/>
        <v>66144377</v>
      </c>
      <c r="HI39" s="52">
        <v>60681357</v>
      </c>
      <c r="HJ39" s="52">
        <v>60681357</v>
      </c>
      <c r="HK39" s="40">
        <f>+HJ39*0%</f>
        <v>0</v>
      </c>
      <c r="HL39" s="40">
        <f t="shared" si="533"/>
        <v>60681357</v>
      </c>
      <c r="HM39" s="40">
        <v>62709969</v>
      </c>
      <c r="HN39" s="105">
        <v>62709969</v>
      </c>
      <c r="HO39" s="40">
        <f>+HN39*0%</f>
        <v>0</v>
      </c>
      <c r="HP39" s="44">
        <f>+HN39-HO39</f>
        <v>62709969</v>
      </c>
      <c r="HQ39" s="45">
        <f t="shared" si="536"/>
        <v>719102453</v>
      </c>
      <c r="HR39" s="40">
        <f t="shared" si="537"/>
        <v>719102453</v>
      </c>
      <c r="HS39" s="40">
        <f t="shared" si="538"/>
        <v>0</v>
      </c>
      <c r="HT39" s="47">
        <f t="shared" si="539"/>
        <v>719102453</v>
      </c>
      <c r="HU39" s="255">
        <v>61655955.869999997</v>
      </c>
      <c r="HV39" s="105">
        <f>HU39</f>
        <v>61655955.869999997</v>
      </c>
      <c r="HW39" s="53">
        <f>+HV39*0%</f>
        <v>0</v>
      </c>
      <c r="HX39" s="53">
        <f>+HV39-HW39</f>
        <v>61655955.869999997</v>
      </c>
      <c r="HY39" s="105">
        <v>61418653</v>
      </c>
      <c r="HZ39" s="105">
        <v>61418653</v>
      </c>
      <c r="IA39" s="40">
        <f>+HZ39*0%</f>
        <v>0</v>
      </c>
      <c r="IB39" s="40">
        <f t="shared" si="542"/>
        <v>61418653</v>
      </c>
      <c r="IC39" s="105">
        <v>63359265.549999997</v>
      </c>
      <c r="ID39" s="105">
        <v>63359265.549999997</v>
      </c>
      <c r="IE39" s="40">
        <f>+ID39*0%</f>
        <v>0</v>
      </c>
      <c r="IF39" s="40">
        <f t="shared" si="544"/>
        <v>63359265.549999997</v>
      </c>
      <c r="IG39" s="105">
        <v>62401023</v>
      </c>
      <c r="IH39" s="105">
        <v>62401023</v>
      </c>
      <c r="II39" s="40">
        <f>+IH39*0%</f>
        <v>0</v>
      </c>
      <c r="IJ39" s="40">
        <f t="shared" si="546"/>
        <v>62401023</v>
      </c>
      <c r="IK39" s="105">
        <v>56395165.979999997</v>
      </c>
      <c r="IL39" s="105">
        <v>56395165.979999997</v>
      </c>
      <c r="IM39" s="40">
        <f>+IL39*0%</f>
        <v>0</v>
      </c>
      <c r="IN39" s="40">
        <f t="shared" si="548"/>
        <v>56395165.979999997</v>
      </c>
      <c r="IO39" s="40">
        <v>113503790.09999999</v>
      </c>
      <c r="IP39" s="40">
        <v>113503790.09999999</v>
      </c>
      <c r="IQ39" s="40">
        <f>+IP39*0%</f>
        <v>0</v>
      </c>
      <c r="IR39" s="40">
        <f t="shared" si="550"/>
        <v>113503790.09999999</v>
      </c>
      <c r="IS39" s="40">
        <v>67741779</v>
      </c>
      <c r="IT39" s="40">
        <v>67741779</v>
      </c>
      <c r="IU39" s="40">
        <f>+IT39*0%</f>
        <v>0</v>
      </c>
      <c r="IV39" s="40">
        <f t="shared" si="552"/>
        <v>67741779</v>
      </c>
      <c r="IW39" s="40">
        <v>68379825</v>
      </c>
      <c r="IX39" s="40">
        <v>68379825</v>
      </c>
      <c r="IY39" s="40">
        <f>+IX39*0%</f>
        <v>0</v>
      </c>
      <c r="IZ39" s="40">
        <f t="shared" si="554"/>
        <v>68379825</v>
      </c>
      <c r="JA39" s="40">
        <v>68766390</v>
      </c>
      <c r="JB39" s="40">
        <v>68766390</v>
      </c>
      <c r="JC39" s="40">
        <f>+JB39*0%</f>
        <v>0</v>
      </c>
      <c r="JD39" s="40">
        <f t="shared" si="556"/>
        <v>68766390</v>
      </c>
      <c r="JE39" s="40">
        <v>75349340</v>
      </c>
      <c r="JF39" s="40">
        <v>75349340</v>
      </c>
      <c r="JG39" s="40">
        <f>+JF39*0%</f>
        <v>0</v>
      </c>
      <c r="JH39" s="40">
        <f t="shared" si="558"/>
        <v>75349340</v>
      </c>
      <c r="JI39" s="40">
        <v>68550752</v>
      </c>
      <c r="JJ39" s="40">
        <v>68550752</v>
      </c>
      <c r="JK39" s="40">
        <f t="shared" si="571"/>
        <v>2056522.5599999998</v>
      </c>
      <c r="JL39" s="40">
        <f t="shared" si="559"/>
        <v>66494229.439999998</v>
      </c>
      <c r="JM39" s="40">
        <v>70009123</v>
      </c>
      <c r="JN39" s="40">
        <v>70009123</v>
      </c>
      <c r="JO39" s="40">
        <f>+JN39*0%</f>
        <v>0</v>
      </c>
      <c r="JP39" s="44">
        <f>+JN39-JO39</f>
        <v>70009123</v>
      </c>
      <c r="JQ39" s="45">
        <f t="shared" si="63"/>
        <v>837531062.5</v>
      </c>
      <c r="JR39" s="45">
        <f t="shared" si="63"/>
        <v>837531062.5</v>
      </c>
      <c r="JS39" s="45">
        <f t="shared" si="63"/>
        <v>2056522.5599999998</v>
      </c>
      <c r="JT39" s="257">
        <f t="shared" si="63"/>
        <v>835474539.94000006</v>
      </c>
      <c r="JU39" s="48">
        <v>68675502</v>
      </c>
      <c r="JV39" s="40">
        <v>68675502</v>
      </c>
      <c r="JW39" s="40">
        <f>+JV39*0%</f>
        <v>0</v>
      </c>
      <c r="JX39" s="40">
        <f t="shared" si="572"/>
        <v>68675502</v>
      </c>
      <c r="JY39" s="40">
        <v>68550097.340000004</v>
      </c>
      <c r="JZ39" s="40">
        <v>68550097</v>
      </c>
      <c r="KA39" s="40">
        <f>+JZ39*0%</f>
        <v>0</v>
      </c>
      <c r="KB39" s="40">
        <f t="shared" si="416"/>
        <v>68550097</v>
      </c>
      <c r="KC39" s="40">
        <v>73645629.659999996</v>
      </c>
      <c r="KD39" s="40">
        <v>73645629.659999996</v>
      </c>
      <c r="KE39" s="40">
        <f>+KD39*0%</f>
        <v>0</v>
      </c>
      <c r="KF39" s="40">
        <f>+KD39-KE39</f>
        <v>73645629.659999996</v>
      </c>
      <c r="KG39" s="40">
        <v>72548996</v>
      </c>
      <c r="KH39" s="40">
        <v>72548996</v>
      </c>
      <c r="KI39" s="40">
        <f>+KH39*0%</f>
        <v>0</v>
      </c>
      <c r="KJ39" s="40">
        <f t="shared" si="419"/>
        <v>72548996</v>
      </c>
      <c r="KK39" s="105">
        <v>73483784</v>
      </c>
      <c r="KL39" s="107">
        <f>KK39</f>
        <v>73483784</v>
      </c>
      <c r="KM39" s="40">
        <f>+KL39*0%</f>
        <v>0</v>
      </c>
      <c r="KN39" s="40">
        <f t="shared" si="421"/>
        <v>73483784</v>
      </c>
      <c r="KO39" s="55">
        <v>71345095.75</v>
      </c>
      <c r="KP39" s="55">
        <v>71345096</v>
      </c>
      <c r="KQ39" s="40">
        <f>+KP39*0%</f>
        <v>0</v>
      </c>
      <c r="KR39" s="40">
        <f t="shared" si="423"/>
        <v>71345096</v>
      </c>
      <c r="KS39" s="55">
        <v>74528480</v>
      </c>
      <c r="KT39" s="55">
        <v>74528480</v>
      </c>
      <c r="KU39" s="40">
        <f>+KT39*0%</f>
        <v>0</v>
      </c>
      <c r="KV39" s="40">
        <f t="shared" si="425"/>
        <v>74528480</v>
      </c>
      <c r="KW39" s="40">
        <v>73934465.930000007</v>
      </c>
      <c r="KX39" s="55">
        <v>73934465.930000007</v>
      </c>
      <c r="KY39" s="40">
        <f>+KX39*0%</f>
        <v>0</v>
      </c>
      <c r="KZ39" s="40">
        <f t="shared" si="573"/>
        <v>73934465.930000007</v>
      </c>
      <c r="LA39" s="40">
        <v>71335164.030000001</v>
      </c>
      <c r="LB39" s="55">
        <v>71335164</v>
      </c>
      <c r="LC39" s="40">
        <f>+LB39*0%</f>
        <v>0</v>
      </c>
      <c r="LD39" s="40">
        <f t="shared" si="574"/>
        <v>71335164</v>
      </c>
      <c r="LE39" s="40">
        <v>71870383.799999997</v>
      </c>
      <c r="LF39" s="40">
        <v>71870383.799999997</v>
      </c>
      <c r="LG39" s="40">
        <f>+LF39*0%</f>
        <v>0</v>
      </c>
      <c r="LH39" s="40">
        <f t="shared" si="575"/>
        <v>71870383.799999997</v>
      </c>
      <c r="LI39" s="40">
        <v>70402236.25</v>
      </c>
      <c r="LJ39" s="40">
        <v>70402236.25</v>
      </c>
      <c r="LK39" s="40">
        <f>+LJ39*0%</f>
        <v>0</v>
      </c>
      <c r="LL39" s="40">
        <f t="shared" si="576"/>
        <v>70402236.25</v>
      </c>
      <c r="LM39" s="40">
        <v>70858267.719999999</v>
      </c>
      <c r="LN39" s="56">
        <f>+LM39</f>
        <v>70858267.719999999</v>
      </c>
      <c r="LO39" s="40">
        <f>+LN39*0%</f>
        <v>0</v>
      </c>
      <c r="LP39" s="44">
        <f t="shared" si="577"/>
        <v>70858267.719999999</v>
      </c>
      <c r="LQ39" s="45">
        <f t="shared" si="109"/>
        <v>861178102.48000002</v>
      </c>
      <c r="LR39" s="40">
        <f t="shared" si="109"/>
        <v>861178102.3599999</v>
      </c>
      <c r="LS39" s="40">
        <f t="shared" si="109"/>
        <v>0</v>
      </c>
      <c r="LT39" s="47">
        <f t="shared" si="109"/>
        <v>861178102.3599999</v>
      </c>
      <c r="LU39" s="48">
        <v>76920599.730000004</v>
      </c>
      <c r="LV39" s="40">
        <v>76920600</v>
      </c>
      <c r="LW39" s="40">
        <f>+LV39*0%</f>
        <v>0</v>
      </c>
      <c r="LX39" s="56">
        <f>+LV39-LW39</f>
        <v>76920600</v>
      </c>
      <c r="LY39" s="56">
        <v>75354297.420000002</v>
      </c>
      <c r="LZ39" s="56">
        <v>75354297</v>
      </c>
      <c r="MA39" s="40">
        <f>+LZ39*0%</f>
        <v>0</v>
      </c>
      <c r="MB39" s="40">
        <f>+LZ39-MA39</f>
        <v>75354297</v>
      </c>
      <c r="MC39" s="56">
        <v>77954003</v>
      </c>
      <c r="MD39" s="56">
        <v>77954003</v>
      </c>
      <c r="ME39" s="40">
        <f>+MD39*0%</f>
        <v>0</v>
      </c>
      <c r="MF39" s="55">
        <f>+MD39-ME39</f>
        <v>77954003</v>
      </c>
      <c r="MG39" s="56">
        <v>76059246.060000002</v>
      </c>
      <c r="MH39" s="56">
        <v>76059246.060000002</v>
      </c>
      <c r="MI39" s="40">
        <f>+MH39*0%</f>
        <v>0</v>
      </c>
      <c r="MJ39" s="40">
        <f>+MH39-MI39</f>
        <v>76059246.060000002</v>
      </c>
      <c r="MK39" s="151">
        <v>79331375</v>
      </c>
      <c r="ML39" s="151">
        <v>79331375</v>
      </c>
      <c r="MM39" s="151">
        <f>+ML39*0%</f>
        <v>0</v>
      </c>
      <c r="MN39" s="151">
        <f>+ML39-MM39</f>
        <v>79331375</v>
      </c>
      <c r="MO39" s="40">
        <v>77815717.430000007</v>
      </c>
      <c r="MP39" s="40">
        <v>77815717.430000007</v>
      </c>
      <c r="MQ39" s="40">
        <f>+MP39*0%</f>
        <v>0</v>
      </c>
      <c r="MR39" s="40">
        <f>+MP39-MQ39</f>
        <v>77815717.430000007</v>
      </c>
      <c r="MS39" s="40">
        <v>78408600.890000001</v>
      </c>
      <c r="MT39" s="40">
        <v>78408600.890000001</v>
      </c>
      <c r="MU39" s="40">
        <f>+MT39*0%</f>
        <v>0</v>
      </c>
      <c r="MV39" s="40">
        <v>78408600.890000001</v>
      </c>
      <c r="MW39" s="40">
        <v>79329293.75</v>
      </c>
      <c r="MX39" s="40">
        <v>79329293.75</v>
      </c>
      <c r="MY39" s="40">
        <f>+MX39*0%</f>
        <v>0</v>
      </c>
      <c r="MZ39" s="40">
        <f>+MX39-MY39</f>
        <v>79329293.75</v>
      </c>
      <c r="NA39" s="40">
        <v>78388541.799999997</v>
      </c>
      <c r="NB39" s="40">
        <v>78388541.799999997</v>
      </c>
      <c r="NC39" s="40">
        <f>+NB39*0%</f>
        <v>0</v>
      </c>
      <c r="ND39" s="40">
        <f>+NB39-NC39</f>
        <v>78388541.799999997</v>
      </c>
      <c r="NE39" s="40">
        <v>79232847.150000006</v>
      </c>
      <c r="NF39" s="40">
        <v>79232847.150000006</v>
      </c>
      <c r="NG39" s="40">
        <f>+NF39*0%</f>
        <v>0</v>
      </c>
      <c r="NH39" s="40">
        <f>+NF39-NG39</f>
        <v>79232847.150000006</v>
      </c>
      <c r="NI39" s="40">
        <v>77032746.549999997</v>
      </c>
      <c r="NJ39" s="40">
        <v>77032746.549999997</v>
      </c>
      <c r="NK39" s="40">
        <f>+NJ39*0%</f>
        <v>0</v>
      </c>
      <c r="NL39" s="40">
        <f>+NJ39-NK39</f>
        <v>77032746.549999997</v>
      </c>
      <c r="NM39" s="40">
        <v>77974245.840000004</v>
      </c>
      <c r="NN39" s="40">
        <v>77974245.840000004</v>
      </c>
      <c r="NO39" s="40">
        <f>+NN39*0%</f>
        <v>0</v>
      </c>
      <c r="NP39" s="44">
        <f>+NN39-NO39</f>
        <v>77974245.840000004</v>
      </c>
      <c r="NQ39" s="45">
        <f t="shared" si="24"/>
        <v>933801514.62</v>
      </c>
      <c r="NR39" s="48">
        <f t="shared" si="24"/>
        <v>933801514.46999991</v>
      </c>
      <c r="NS39" s="48">
        <f>+LW39+MA39+ME39+MI39+MM39+MQ39+MU39+MY39+NC39+NG39+NK39+NO39</f>
        <v>0</v>
      </c>
      <c r="NT39" s="57">
        <f>+LX39+MB39+MF39+MJ39+MN39+MR39+MV39+MZ39+ND39+NH39+NL39+NP39</f>
        <v>933801514.46999991</v>
      </c>
      <c r="NU39" s="221">
        <v>80057473.090000004</v>
      </c>
      <c r="NV39" s="151">
        <v>80057473</v>
      </c>
      <c r="NW39" s="189">
        <f>+NV39*0%</f>
        <v>0</v>
      </c>
      <c r="NX39" s="198">
        <f>+NV39-NW39</f>
        <v>80057473</v>
      </c>
      <c r="NY39" s="188">
        <v>87975505.980000004</v>
      </c>
      <c r="NZ39" s="151">
        <v>87975505.980000004</v>
      </c>
      <c r="OA39" s="151">
        <f>+NZ39*0%</f>
        <v>0</v>
      </c>
      <c r="OB39" s="198">
        <f>+NZ39-OA39</f>
        <v>87975505.980000004</v>
      </c>
      <c r="OC39" s="45">
        <v>93162016.109999999</v>
      </c>
      <c r="OD39" s="40">
        <v>93162016.109999999</v>
      </c>
      <c r="OE39" s="40">
        <f>+OD39*0%</f>
        <v>0</v>
      </c>
      <c r="OF39" s="44">
        <f>+OD39-OE39</f>
        <v>93162016.109999999</v>
      </c>
      <c r="OG39" s="45">
        <v>92296389</v>
      </c>
      <c r="OH39" s="40">
        <v>92296389</v>
      </c>
      <c r="OI39" s="40">
        <f>+OH39*0%</f>
        <v>0</v>
      </c>
      <c r="OJ39" s="47">
        <f>+OH39-OI39</f>
        <v>92296389</v>
      </c>
      <c r="OK39" s="45">
        <v>85462097.340000004</v>
      </c>
      <c r="OL39" s="40">
        <v>85462097.340000004</v>
      </c>
      <c r="OM39" s="40">
        <f>+OL39*0%</f>
        <v>0</v>
      </c>
      <c r="ON39" s="44">
        <f>+OL39-OM39</f>
        <v>85462097.340000004</v>
      </c>
      <c r="OO39" s="45">
        <v>85290523.200000003</v>
      </c>
      <c r="OP39" s="40">
        <v>85290523.200000003</v>
      </c>
      <c r="OQ39" s="40">
        <f>+OP39*0%</f>
        <v>0</v>
      </c>
      <c r="OR39" s="47">
        <f>+OP39-OQ39</f>
        <v>85290523.200000003</v>
      </c>
      <c r="OS39" s="45">
        <v>88752321.069999993</v>
      </c>
      <c r="OT39" s="40">
        <v>88752321.069999993</v>
      </c>
      <c r="OU39" s="40">
        <f>+OT39*0%</f>
        <v>0</v>
      </c>
      <c r="OV39" s="44">
        <f>+OT39-OU39</f>
        <v>88752321.069999993</v>
      </c>
      <c r="OW39" s="45">
        <v>109705435</v>
      </c>
      <c r="OX39" s="40">
        <v>109705435</v>
      </c>
      <c r="OY39" s="40">
        <f>+OX39*0%</f>
        <v>0</v>
      </c>
      <c r="OZ39" s="44">
        <f t="shared" si="83"/>
        <v>109705435</v>
      </c>
      <c r="PA39" s="45">
        <v>82753205</v>
      </c>
      <c r="PB39" s="40">
        <v>82753205</v>
      </c>
      <c r="PC39" s="40">
        <f>+PB39*0%</f>
        <v>0</v>
      </c>
      <c r="PD39" s="44">
        <f t="shared" si="85"/>
        <v>82753205</v>
      </c>
      <c r="PE39" s="45">
        <v>94421910</v>
      </c>
      <c r="PF39" s="40">
        <v>94421910</v>
      </c>
      <c r="PG39" s="40">
        <f>+PF39*0%</f>
        <v>0</v>
      </c>
      <c r="PH39" s="44">
        <f>+PF39-PG39</f>
        <v>94421910</v>
      </c>
      <c r="PI39" s="45">
        <v>83130141</v>
      </c>
      <c r="PJ39" s="40">
        <f>+PI39</f>
        <v>83130141</v>
      </c>
      <c r="PK39" s="40">
        <f>+PJ39*0%</f>
        <v>0</v>
      </c>
      <c r="PL39" s="47">
        <f>+PJ39-PK39</f>
        <v>83130141</v>
      </c>
      <c r="PM39" s="45">
        <v>84441873</v>
      </c>
      <c r="PN39" s="40">
        <f>+PM39</f>
        <v>84441873</v>
      </c>
      <c r="PO39" s="40">
        <f>+PN39*0%</f>
        <v>0</v>
      </c>
      <c r="PP39" s="44">
        <f>+PN39-PO39</f>
        <v>84441873</v>
      </c>
      <c r="PQ39" s="45">
        <f t="shared" si="32"/>
        <v>1067448889.79</v>
      </c>
      <c r="PR39" s="48">
        <f t="shared" si="33"/>
        <v>1067448889.7</v>
      </c>
      <c r="PS39" s="48">
        <f t="shared" si="34"/>
        <v>0</v>
      </c>
      <c r="PT39" s="57">
        <f t="shared" si="35"/>
        <v>1067448889.7</v>
      </c>
      <c r="PU39" s="48">
        <f>+LU39+LY39+MC39+MG39+MK39+MO39+MS39+MW39+NA39+NE39+NI39+NM39</f>
        <v>933801514.62</v>
      </c>
      <c r="PV39" s="40">
        <f>+LV39+LZ39+MD39+MH39+ML39+MP39+MT39+MX39+NB39+NF39+NJ39+NN39</f>
        <v>933801514.46999991</v>
      </c>
      <c r="PW39" s="40">
        <f>+LW39+MA39+ME39+MI39+MM39+MQ39+MU39+MY39+NC39+NG39+NK39+NO39</f>
        <v>0</v>
      </c>
      <c r="PX39" s="47">
        <f>+LX39+MB39+MF39+MJ39+MN39+MR39+MV39+MZ39+ND39+NH39+NL39+NP39</f>
        <v>933801514.46999991</v>
      </c>
      <c r="PY39" s="48">
        <f t="shared" si="602"/>
        <v>861178102.48000002</v>
      </c>
      <c r="PZ39" s="40">
        <f t="shared" si="602"/>
        <v>861178102.3599999</v>
      </c>
      <c r="QA39" s="40">
        <f>+JW39+KA39+KE39+KI39+KM39+KQ39+KU39</f>
        <v>0</v>
      </c>
      <c r="QB39" s="47">
        <f>+JX39+KB39+KF39+KJ39+KN39+KR39+KV39+KZ39+LD39+LH39+LL39+LP39</f>
        <v>861178102.3599999</v>
      </c>
      <c r="QC39" s="48">
        <f t="shared" si="597"/>
        <v>837531062.5</v>
      </c>
      <c r="QD39" s="40">
        <f t="shared" si="597"/>
        <v>837531062.5</v>
      </c>
      <c r="QE39" s="40">
        <f t="shared" si="597"/>
        <v>2056522.5599999998</v>
      </c>
      <c r="QF39" s="40">
        <f t="shared" si="597"/>
        <v>835474539.94000006</v>
      </c>
      <c r="QG39" s="56">
        <f t="shared" si="598"/>
        <v>719102453</v>
      </c>
      <c r="QH39" s="56">
        <f t="shared" si="598"/>
        <v>719102453</v>
      </c>
      <c r="QI39" s="56">
        <f t="shared" si="598"/>
        <v>0</v>
      </c>
      <c r="QJ39" s="56">
        <f t="shared" si="598"/>
        <v>719102453</v>
      </c>
      <c r="QK39" s="56">
        <f t="shared" si="599"/>
        <v>837531062.5</v>
      </c>
      <c r="QL39" s="56">
        <f t="shared" si="599"/>
        <v>837531062.5</v>
      </c>
      <c r="QM39" s="56">
        <f t="shared" si="599"/>
        <v>2056522.5599999996</v>
      </c>
      <c r="QN39" s="56">
        <f t="shared" si="599"/>
        <v>835474539.94000006</v>
      </c>
      <c r="QO39" s="56">
        <f t="shared" si="600"/>
        <v>884600308.21249998</v>
      </c>
      <c r="QP39" s="56">
        <f t="shared" si="600"/>
        <v>884600308.21249998</v>
      </c>
      <c r="QQ39" s="55">
        <f t="shared" si="600"/>
        <v>2172099.127872</v>
      </c>
      <c r="QR39" s="61">
        <f t="shared" si="600"/>
        <v>882428209.08462811</v>
      </c>
      <c r="QS39" s="62">
        <f t="shared" si="566"/>
        <v>1003836628.2164999</v>
      </c>
      <c r="QT39" s="55">
        <f t="shared" si="603"/>
        <v>925766460.03699982</v>
      </c>
      <c r="QU39" s="55">
        <f t="shared" si="603"/>
        <v>0</v>
      </c>
      <c r="QV39" s="61">
        <f t="shared" si="603"/>
        <v>925766460.03699982</v>
      </c>
      <c r="QW39" s="62">
        <v>76482447.569999993</v>
      </c>
      <c r="QX39" s="55">
        <v>76482447.569999993</v>
      </c>
      <c r="QY39" s="55">
        <f>+QX39*0%</f>
        <v>0</v>
      </c>
      <c r="QZ39" s="61">
        <f>+QX39-QY39</f>
        <v>76482447.569999993</v>
      </c>
      <c r="RA39" s="62">
        <v>79228570.700000003</v>
      </c>
      <c r="RB39" s="55">
        <v>79228570.700000003</v>
      </c>
      <c r="RC39" s="55">
        <f>+RB39*0%</f>
        <v>0</v>
      </c>
      <c r="RD39" s="61">
        <f>+RB39-RC39</f>
        <v>79228570.700000003</v>
      </c>
      <c r="RE39" s="62">
        <v>82611430</v>
      </c>
      <c r="RF39" s="55">
        <v>82611430</v>
      </c>
      <c r="RG39" s="55">
        <f>+RF39*0%</f>
        <v>0</v>
      </c>
      <c r="RH39" s="61">
        <f>+RF39-RG39</f>
        <v>82611430</v>
      </c>
      <c r="RI39" s="149">
        <v>81404632.579999998</v>
      </c>
      <c r="RJ39" s="54">
        <v>81404632.579999998</v>
      </c>
      <c r="RK39" s="54">
        <f>+RJ39*0%</f>
        <v>0</v>
      </c>
      <c r="RL39" s="148">
        <f>+RJ39-RK39</f>
        <v>81404632.579999998</v>
      </c>
      <c r="RM39" s="62">
        <v>82557270</v>
      </c>
      <c r="RN39" s="55">
        <v>82557270</v>
      </c>
      <c r="RO39" s="55">
        <f>+RN39*0%</f>
        <v>0</v>
      </c>
      <c r="RP39" s="61">
        <f>+RN39-RO39</f>
        <v>82557270</v>
      </c>
      <c r="RQ39" s="62">
        <v>82508609.200000003</v>
      </c>
      <c r="RR39" s="55">
        <v>82508609.200000003</v>
      </c>
      <c r="RS39" s="55">
        <f>+RR39*0%</f>
        <v>0</v>
      </c>
      <c r="RT39" s="339">
        <f>+RR39-RS39</f>
        <v>82508609.200000003</v>
      </c>
      <c r="RU39" s="350">
        <v>81791127</v>
      </c>
      <c r="RV39" s="55">
        <v>81791127</v>
      </c>
      <c r="RW39" s="55">
        <f>+RV39*0%</f>
        <v>0</v>
      </c>
      <c r="RX39" s="339">
        <f>+RV39-RW39</f>
        <v>81791127</v>
      </c>
      <c r="RY39" s="62">
        <v>85408641</v>
      </c>
      <c r="RZ39" s="55">
        <v>85408641</v>
      </c>
      <c r="SA39" s="55">
        <f>+RZ39*0%</f>
        <v>0</v>
      </c>
      <c r="SB39" s="61">
        <f>+RZ39-SA39</f>
        <v>85408641</v>
      </c>
      <c r="SC39" s="62">
        <v>84269031</v>
      </c>
      <c r="SD39" s="55">
        <v>84269031</v>
      </c>
      <c r="SE39" s="55">
        <f>+SD39*0%</f>
        <v>0</v>
      </c>
      <c r="SF39" s="61">
        <f>+SD39-SE39</f>
        <v>84269031</v>
      </c>
      <c r="SG39" s="62">
        <v>81982124</v>
      </c>
      <c r="SH39" s="55">
        <v>81982124</v>
      </c>
      <c r="SI39" s="55">
        <f>+SH39*0%</f>
        <v>0</v>
      </c>
      <c r="SJ39" s="61">
        <f>+SH39-SI39</f>
        <v>81982124</v>
      </c>
      <c r="SK39" s="62">
        <v>80185217</v>
      </c>
      <c r="SL39" s="55">
        <v>80185217</v>
      </c>
      <c r="SM39" s="55">
        <f>+SL39*0%</f>
        <v>0</v>
      </c>
      <c r="SN39" s="61">
        <f>+SL39-SM39</f>
        <v>80185217</v>
      </c>
      <c r="SO39" s="45">
        <v>81158388</v>
      </c>
      <c r="SP39" s="40">
        <v>81158388</v>
      </c>
      <c r="SQ39" s="54">
        <f>+SP39*0%</f>
        <v>0</v>
      </c>
      <c r="SR39" s="148">
        <f>+SP39-SQ39</f>
        <v>81158388</v>
      </c>
      <c r="SS39" s="149">
        <v>62715260</v>
      </c>
      <c r="ST39" s="54">
        <v>62715260</v>
      </c>
      <c r="SU39" s="54">
        <f>+ST39*0%</f>
        <v>0</v>
      </c>
      <c r="SV39" s="44">
        <f t="shared" si="97"/>
        <v>62715260</v>
      </c>
      <c r="SW39" s="45">
        <v>60241881</v>
      </c>
      <c r="SX39" s="40">
        <f>+SW39</f>
        <v>60241881</v>
      </c>
      <c r="SY39" s="40">
        <f>+SX39*0%</f>
        <v>0</v>
      </c>
      <c r="SZ39" s="47">
        <f>+SX39-SY39</f>
        <v>60241881</v>
      </c>
      <c r="TA39" s="48">
        <f t="shared" si="295"/>
        <v>979587488.04999995</v>
      </c>
      <c r="TB39" s="48">
        <f t="shared" si="296"/>
        <v>979587488.04999995</v>
      </c>
      <c r="TC39" s="48">
        <f t="shared" si="297"/>
        <v>0</v>
      </c>
      <c r="TD39" s="48">
        <f t="shared" si="298"/>
        <v>979587488.04999995</v>
      </c>
      <c r="TE39" s="58">
        <f>+PU39*1.064</f>
        <v>993564811.55568004</v>
      </c>
      <c r="TF39" s="56">
        <f>+PV39*1.064</f>
        <v>993564811.3960799</v>
      </c>
      <c r="TG39" s="56">
        <f>+PW39*1.075</f>
        <v>0</v>
      </c>
      <c r="TH39" s="59">
        <f>+PX39*1.064</f>
        <v>993564811.3960799</v>
      </c>
      <c r="TI39" s="62">
        <f t="shared" si="304"/>
        <v>1097337458.7041199</v>
      </c>
      <c r="TJ39" s="55"/>
      <c r="TK39" s="55">
        <f t="shared" si="305"/>
        <v>1097337458.6116002</v>
      </c>
      <c r="TL39" s="55"/>
      <c r="TM39" s="55">
        <f t="shared" si="306"/>
        <v>0</v>
      </c>
      <c r="TN39" s="55"/>
      <c r="TO39" s="55">
        <f t="shared" si="307"/>
        <v>1097337458.6116002</v>
      </c>
      <c r="TP39" s="339"/>
      <c r="TQ39" s="217">
        <f t="shared" si="270"/>
        <v>1008975112.6914999</v>
      </c>
      <c r="TR39" s="54">
        <f t="shared" si="271"/>
        <v>1008975112.6914999</v>
      </c>
      <c r="TS39" s="54">
        <f t="shared" si="272"/>
        <v>0</v>
      </c>
      <c r="TT39" s="335">
        <f t="shared" si="273"/>
        <v>1008975112.6914999</v>
      </c>
    </row>
    <row r="40" spans="1:610" ht="15.75" thickBot="1" x14ac:dyDescent="0.3">
      <c r="A40" s="346">
        <f t="shared" si="313"/>
        <v>35</v>
      </c>
      <c r="B40" s="364" t="s">
        <v>41</v>
      </c>
      <c r="C40" s="367">
        <v>41</v>
      </c>
      <c r="D40" s="421" t="s">
        <v>32</v>
      </c>
      <c r="E40" s="356"/>
      <c r="F40" s="43"/>
      <c r="G40" s="40"/>
      <c r="H40" s="40"/>
      <c r="I40" s="39"/>
      <c r="J40" s="40"/>
      <c r="K40" s="43"/>
      <c r="L40" s="40"/>
      <c r="M40" s="104"/>
      <c r="N40" s="43"/>
      <c r="O40" s="40"/>
      <c r="P40" s="47"/>
      <c r="Q40" s="231"/>
      <c r="R40" s="40">
        <f t="shared" si="432"/>
        <v>0</v>
      </c>
      <c r="S40" s="40">
        <f t="shared" si="433"/>
        <v>0</v>
      </c>
      <c r="T40" s="40">
        <f t="shared" si="434"/>
        <v>0</v>
      </c>
      <c r="U40" s="40"/>
      <c r="V40" s="43">
        <v>859538.85165700014</v>
      </c>
      <c r="W40" s="40">
        <f>+V40*0%</f>
        <v>0</v>
      </c>
      <c r="X40" s="40">
        <f>+V40-W40</f>
        <v>859538.85165700014</v>
      </c>
      <c r="Y40" s="39"/>
      <c r="Z40" s="40">
        <v>1069863</v>
      </c>
      <c r="AA40" s="43">
        <f>+Z40*0%</f>
        <v>0</v>
      </c>
      <c r="AB40" s="40">
        <f>+Z40-AA40</f>
        <v>1069863</v>
      </c>
      <c r="AC40" s="104"/>
      <c r="AD40" s="43">
        <v>1019132.6951220001</v>
      </c>
      <c r="AE40" s="40">
        <f>+AD40*0%</f>
        <v>0</v>
      </c>
      <c r="AF40" s="40">
        <f>+AD40-AE40</f>
        <v>1019132.6951220001</v>
      </c>
      <c r="AG40" s="104"/>
      <c r="AH40" s="43">
        <v>1395729.3830311999</v>
      </c>
      <c r="AI40" s="40">
        <f>+AH40*0%</f>
        <v>0</v>
      </c>
      <c r="AJ40" s="40">
        <f>+AH40-AI40</f>
        <v>1395729.3830311999</v>
      </c>
      <c r="AK40" s="104"/>
      <c r="AL40" s="43">
        <v>1353902.9002070001</v>
      </c>
      <c r="AM40" s="43">
        <f>+AL40*0%</f>
        <v>0</v>
      </c>
      <c r="AN40" s="40">
        <f>+AL40-AM40</f>
        <v>1353902.9002070001</v>
      </c>
      <c r="AO40" s="104"/>
      <c r="AP40" s="43">
        <v>1642121.108616</v>
      </c>
      <c r="AQ40" s="40">
        <f>+AP40*0%</f>
        <v>0</v>
      </c>
      <c r="AR40" s="40">
        <f>+AP40-AQ40</f>
        <v>1642121.108616</v>
      </c>
      <c r="AS40" s="104"/>
      <c r="AT40" s="43">
        <v>1610077.9924880001</v>
      </c>
      <c r="AU40" s="40">
        <f>+AT40*0%</f>
        <v>0</v>
      </c>
      <c r="AV40" s="40">
        <f>+AT40-AU40</f>
        <v>1610077.9924880001</v>
      </c>
      <c r="AW40" s="104"/>
      <c r="AX40" s="43">
        <v>1637153.4265061</v>
      </c>
      <c r="AY40" s="43">
        <f>+AX40*0%</f>
        <v>0</v>
      </c>
      <c r="AZ40" s="40">
        <f>+AX40-AY40</f>
        <v>1637153.4265061</v>
      </c>
      <c r="BA40" s="104"/>
      <c r="BB40" s="43">
        <v>1636366.2223080001</v>
      </c>
      <c r="BC40" s="40">
        <f>+BB40*0%</f>
        <v>0</v>
      </c>
      <c r="BD40" s="40">
        <f>+BB40-BC40</f>
        <v>1636366.2223080001</v>
      </c>
      <c r="BE40" s="104"/>
      <c r="BF40" s="43">
        <v>1665829.0872794001</v>
      </c>
      <c r="BG40" s="40">
        <f>+BF40*0%</f>
        <v>0</v>
      </c>
      <c r="BH40" s="40">
        <f>+BF40-BG40</f>
        <v>1665829.0872794001</v>
      </c>
      <c r="BI40" s="104"/>
      <c r="BJ40" s="43">
        <v>1633255.0723017</v>
      </c>
      <c r="BK40" s="43">
        <f>+BJ40*0%</f>
        <v>0</v>
      </c>
      <c r="BL40" s="40">
        <f>+BJ40-BK40</f>
        <v>1633255.0723017</v>
      </c>
      <c r="BM40" s="104"/>
      <c r="BN40" s="43">
        <v>1609285.9833368</v>
      </c>
      <c r="BO40" s="40">
        <f>+BN40*0%</f>
        <v>0</v>
      </c>
      <c r="BP40" s="44">
        <f>+BN40-BO40</f>
        <v>1609285.9833368</v>
      </c>
      <c r="BQ40" s="237"/>
      <c r="BR40" s="238">
        <f t="shared" si="604"/>
        <v>17132255.722853202</v>
      </c>
      <c r="BS40" s="238">
        <f t="shared" si="604"/>
        <v>0</v>
      </c>
      <c r="BT40" s="239">
        <f t="shared" si="604"/>
        <v>17132255.722853202</v>
      </c>
      <c r="BU40" s="48"/>
      <c r="BV40" s="75">
        <v>1828011</v>
      </c>
      <c r="BW40" s="75">
        <f>+BV40*0%</f>
        <v>0</v>
      </c>
      <c r="BX40" s="75">
        <f>+BV40-BW40</f>
        <v>1828011</v>
      </c>
      <c r="BY40" s="104"/>
      <c r="BZ40" s="43">
        <v>1712274.8467528</v>
      </c>
      <c r="CA40" s="78">
        <f>+BZ40*0%</f>
        <v>0</v>
      </c>
      <c r="CB40" s="78">
        <f>+BZ40-CA40</f>
        <v>1712274.8467528</v>
      </c>
      <c r="CC40" s="104"/>
      <c r="CD40" s="43">
        <v>1726159.1099</v>
      </c>
      <c r="CE40" s="78">
        <f>+CD40*0%</f>
        <v>0</v>
      </c>
      <c r="CF40" s="78">
        <f>+CD40-CE40</f>
        <v>1726159.1099</v>
      </c>
      <c r="CG40" s="104"/>
      <c r="CH40" s="43">
        <v>1548176.3140667002</v>
      </c>
      <c r="CI40" s="40">
        <f>+CH40*0%</f>
        <v>0</v>
      </c>
      <c r="CJ40" s="40">
        <f>+CH40-CI40</f>
        <v>1548176.3140667002</v>
      </c>
      <c r="CK40" s="104"/>
      <c r="CL40" s="43">
        <v>1982676.5270289001</v>
      </c>
      <c r="CM40" s="40">
        <f>+CL40*0%</f>
        <v>0</v>
      </c>
      <c r="CN40" s="40">
        <f>+CL40-CM40</f>
        <v>1982676.5270289001</v>
      </c>
      <c r="CO40" s="104"/>
      <c r="CP40" s="43">
        <v>1869719.2325050002</v>
      </c>
      <c r="CQ40" s="40">
        <f>+CP40*0%</f>
        <v>0</v>
      </c>
      <c r="CR40" s="40">
        <f>+CP40-CQ40</f>
        <v>1869719.2325050002</v>
      </c>
      <c r="CS40" s="104"/>
      <c r="CT40" s="43">
        <v>2093160.725755</v>
      </c>
      <c r="CU40" s="40">
        <f>+CT40*0%</f>
        <v>0</v>
      </c>
      <c r="CV40" s="40">
        <f>+CT40-CU40</f>
        <v>2093160.725755</v>
      </c>
      <c r="CW40" s="104"/>
      <c r="CX40" s="43">
        <v>1671557.5595985001</v>
      </c>
      <c r="CY40" s="78">
        <f>+CX40*0%</f>
        <v>0</v>
      </c>
      <c r="CZ40" s="78">
        <f>+CX40-CY40</f>
        <v>1671557.5595985001</v>
      </c>
      <c r="DA40" s="104"/>
      <c r="DB40" s="43">
        <v>1676708.5925495999</v>
      </c>
      <c r="DC40" s="40">
        <f>+DB40*0%</f>
        <v>0</v>
      </c>
      <c r="DD40" s="40">
        <f>+DB40-DC40</f>
        <v>1676708.5925495999</v>
      </c>
      <c r="DE40" s="104"/>
      <c r="DF40" s="43">
        <v>2249293.834396</v>
      </c>
      <c r="DG40" s="78">
        <f>+DF40*0%</f>
        <v>0</v>
      </c>
      <c r="DH40" s="78">
        <f>+DF40-DG40</f>
        <v>2249293.834396</v>
      </c>
      <c r="DI40" s="104"/>
      <c r="DJ40" s="43">
        <v>2067590.6365926</v>
      </c>
      <c r="DK40" s="40">
        <f>+DJ40*0%</f>
        <v>0</v>
      </c>
      <c r="DL40" s="40">
        <f>+DJ40-DK40</f>
        <v>2067590.6365926</v>
      </c>
      <c r="DM40" s="104"/>
      <c r="DN40" s="43">
        <v>2065110.0708078002</v>
      </c>
      <c r="DO40" s="40">
        <f>+DN40*0%</f>
        <v>0</v>
      </c>
      <c r="DP40" s="44">
        <f>+DN40-DO40</f>
        <v>2065110.0708078002</v>
      </c>
      <c r="DQ40" s="247">
        <f>+BU40+BY40+CC40+CG40+CK40+CO40+CS40+CW40+DA40+DE40+DI40+DM40</f>
        <v>0</v>
      </c>
      <c r="DR40" s="238">
        <f t="shared" si="605"/>
        <v>22490438.4499529</v>
      </c>
      <c r="DS40" s="238">
        <f t="shared" si="605"/>
        <v>0</v>
      </c>
      <c r="DT40" s="239">
        <f t="shared" si="605"/>
        <v>22490438.4499529</v>
      </c>
      <c r="DU40" s="48"/>
      <c r="DV40" s="43">
        <v>1494579.0660534</v>
      </c>
      <c r="DW40" s="78">
        <f>+DV40*0%</f>
        <v>0</v>
      </c>
      <c r="DX40" s="78">
        <f t="shared" si="486"/>
        <v>1494579.0660534</v>
      </c>
      <c r="DY40" s="104"/>
      <c r="DZ40" s="43">
        <v>1923493.2183915002</v>
      </c>
      <c r="EA40" s="78">
        <f>+DZ40*0%</f>
        <v>0</v>
      </c>
      <c r="EB40" s="78">
        <f t="shared" si="488"/>
        <v>1923493.2183915002</v>
      </c>
      <c r="EC40" s="104"/>
      <c r="ED40" s="43">
        <v>1960857.5127444002</v>
      </c>
      <c r="EE40" s="78">
        <f>+ED40*0%</f>
        <v>0</v>
      </c>
      <c r="EF40" s="78">
        <f t="shared" si="490"/>
        <v>1960857.5127444002</v>
      </c>
      <c r="EG40" s="104"/>
      <c r="EH40" s="43">
        <v>2024801.4201755999</v>
      </c>
      <c r="EI40" s="78">
        <f>+EH40*0%</f>
        <v>0</v>
      </c>
      <c r="EJ40" s="78">
        <f t="shared" si="492"/>
        <v>2024801.4201755999</v>
      </c>
      <c r="EK40" s="104"/>
      <c r="EL40" s="43">
        <v>2292101.6110760001</v>
      </c>
      <c r="EM40" s="78">
        <f>+EL40*0%</f>
        <v>0</v>
      </c>
      <c r="EN40" s="78">
        <f t="shared" si="494"/>
        <v>2292101.6110760001</v>
      </c>
      <c r="EO40" s="104"/>
      <c r="EP40" s="43">
        <v>2560086.2124835998</v>
      </c>
      <c r="EQ40" s="78">
        <f>+EP40*0%</f>
        <v>0</v>
      </c>
      <c r="ER40" s="78">
        <f t="shared" si="496"/>
        <v>2560086.2124835998</v>
      </c>
      <c r="ES40" s="104"/>
      <c r="ET40" s="43">
        <v>2766655.1025724998</v>
      </c>
      <c r="EU40" s="78">
        <f>+ET40*0%</f>
        <v>0</v>
      </c>
      <c r="EV40" s="78">
        <f t="shared" si="498"/>
        <v>2766655.1025724998</v>
      </c>
      <c r="EW40" s="104"/>
      <c r="EX40" s="43">
        <v>2560135.9786950001</v>
      </c>
      <c r="EY40" s="78">
        <f>+EX40*0%</f>
        <v>0</v>
      </c>
      <c r="EZ40" s="78">
        <f t="shared" si="500"/>
        <v>2560135.9786950001</v>
      </c>
      <c r="FA40" s="104"/>
      <c r="FB40" s="43">
        <v>2674379.2369626001</v>
      </c>
      <c r="FC40" s="78">
        <f>+FB40*0%</f>
        <v>0</v>
      </c>
      <c r="FD40" s="78">
        <f t="shared" si="502"/>
        <v>2674379.2369626001</v>
      </c>
      <c r="FE40" s="104"/>
      <c r="FF40" s="43">
        <v>2529710.7291852003</v>
      </c>
      <c r="FG40" s="78">
        <f>+FF40*0%</f>
        <v>0</v>
      </c>
      <c r="FH40" s="78">
        <f t="shared" si="504"/>
        <v>2529710.7291852003</v>
      </c>
      <c r="FI40" s="104"/>
      <c r="FJ40" s="43">
        <v>2514616.5549500487</v>
      </c>
      <c r="FK40" s="78">
        <f>+FJ40*0%</f>
        <v>0</v>
      </c>
      <c r="FL40" s="78">
        <f t="shared" si="506"/>
        <v>2514616.5549500487</v>
      </c>
      <c r="FM40" s="104"/>
      <c r="FN40" s="43">
        <v>2097135.2786258243</v>
      </c>
      <c r="FO40" s="78">
        <f>+FN40*0%</f>
        <v>0</v>
      </c>
      <c r="FP40" s="250">
        <f t="shared" si="508"/>
        <v>2097135.2786258243</v>
      </c>
      <c r="FQ40" s="237"/>
      <c r="FR40" s="238">
        <f t="shared" si="509"/>
        <v>27398551.921915676</v>
      </c>
      <c r="FS40" s="238">
        <f t="shared" si="510"/>
        <v>0</v>
      </c>
      <c r="FT40" s="239">
        <f t="shared" si="511"/>
        <v>27398551.921915676</v>
      </c>
      <c r="FU40" s="252">
        <v>2416260.3359126528</v>
      </c>
      <c r="FV40" s="43">
        <v>2416260.3359126528</v>
      </c>
      <c r="FW40" s="40">
        <f>+FV40*0%</f>
        <v>0</v>
      </c>
      <c r="FX40" s="40">
        <f t="shared" si="513"/>
        <v>2416260.3359126528</v>
      </c>
      <c r="FY40" s="43">
        <v>2462354.3379517091</v>
      </c>
      <c r="FZ40" s="43">
        <v>2462354.3379517091</v>
      </c>
      <c r="GA40" s="40">
        <f>+FZ40*0%</f>
        <v>0</v>
      </c>
      <c r="GB40" s="40">
        <f t="shared" si="515"/>
        <v>2462354.3379517091</v>
      </c>
      <c r="GC40" s="40">
        <v>1079136</v>
      </c>
      <c r="GD40" s="40">
        <v>1079136</v>
      </c>
      <c r="GE40" s="40">
        <f>+GD40*0%</f>
        <v>0</v>
      </c>
      <c r="GF40" s="40">
        <f t="shared" si="517"/>
        <v>1079136</v>
      </c>
      <c r="GG40" s="40">
        <v>1545353</v>
      </c>
      <c r="GH40" s="40">
        <v>1545353</v>
      </c>
      <c r="GI40" s="40">
        <f>+GH40*0%</f>
        <v>0</v>
      </c>
      <c r="GJ40" s="40">
        <f t="shared" si="519"/>
        <v>1545353</v>
      </c>
      <c r="GK40" s="40">
        <v>1183994</v>
      </c>
      <c r="GL40" s="40">
        <v>1183994</v>
      </c>
      <c r="GM40" s="40">
        <f>+GL40*0%</f>
        <v>0</v>
      </c>
      <c r="GN40" s="40">
        <f t="shared" si="521"/>
        <v>1183994</v>
      </c>
      <c r="GO40" s="40">
        <v>1099442</v>
      </c>
      <c r="GP40" s="40">
        <v>1099442</v>
      </c>
      <c r="GQ40" s="40">
        <f>+GP40*0%</f>
        <v>0</v>
      </c>
      <c r="GR40" s="40">
        <f t="shared" si="523"/>
        <v>1099442</v>
      </c>
      <c r="GS40" s="78">
        <v>1665321</v>
      </c>
      <c r="GT40" s="78">
        <v>1665321</v>
      </c>
      <c r="GU40" s="40">
        <f>+GT40*0%</f>
        <v>0</v>
      </c>
      <c r="GV40" s="40">
        <f t="shared" si="525"/>
        <v>1665321</v>
      </c>
      <c r="GW40" s="52">
        <v>1243281</v>
      </c>
      <c r="GX40" s="52">
        <v>1243281</v>
      </c>
      <c r="GY40" s="40">
        <f>+GX40*0%</f>
        <v>0</v>
      </c>
      <c r="GZ40" s="40">
        <f t="shared" si="527"/>
        <v>1243281</v>
      </c>
      <c r="HA40" s="52">
        <v>2071799</v>
      </c>
      <c r="HB40" s="52">
        <v>2071799</v>
      </c>
      <c r="HC40" s="40">
        <f>+HB40*0%</f>
        <v>0</v>
      </c>
      <c r="HD40" s="40">
        <f t="shared" si="529"/>
        <v>2071799</v>
      </c>
      <c r="HE40" s="52">
        <v>1762173</v>
      </c>
      <c r="HF40" s="52">
        <v>1762173</v>
      </c>
      <c r="HG40" s="40">
        <f>+HF40*0%</f>
        <v>0</v>
      </c>
      <c r="HH40" s="40">
        <f t="shared" si="531"/>
        <v>1762173</v>
      </c>
      <c r="HI40" s="52">
        <v>1798885</v>
      </c>
      <c r="HJ40" s="52">
        <v>1798885</v>
      </c>
      <c r="HK40" s="40">
        <f>+HJ40*0%</f>
        <v>0</v>
      </c>
      <c r="HL40" s="40">
        <f t="shared" si="533"/>
        <v>1798885</v>
      </c>
      <c r="HM40" s="40">
        <v>2067257</v>
      </c>
      <c r="HN40" s="40">
        <v>2067257</v>
      </c>
      <c r="HO40" s="40">
        <f>+HN40*0%</f>
        <v>0</v>
      </c>
      <c r="HP40" s="44">
        <f>+HN40-HO40</f>
        <v>2067257</v>
      </c>
      <c r="HQ40" s="256">
        <f t="shared" si="536"/>
        <v>20395255.673864361</v>
      </c>
      <c r="HR40" s="238">
        <f t="shared" si="537"/>
        <v>20395255.673864361</v>
      </c>
      <c r="HS40" s="238">
        <f t="shared" si="538"/>
        <v>0</v>
      </c>
      <c r="HT40" s="239">
        <f t="shared" si="539"/>
        <v>20395255.673864361</v>
      </c>
      <c r="HU40" s="255">
        <v>2476246</v>
      </c>
      <c r="HV40" s="105">
        <f>HU40</f>
        <v>2476246</v>
      </c>
      <c r="HW40" s="53">
        <f>+HV40*0%</f>
        <v>0</v>
      </c>
      <c r="HX40" s="53">
        <f>+HV40-HW40</f>
        <v>2476246</v>
      </c>
      <c r="HY40" s="105">
        <v>3258727</v>
      </c>
      <c r="HZ40" s="105">
        <v>3258727</v>
      </c>
      <c r="IA40" s="40">
        <f>+HZ40*0%</f>
        <v>0</v>
      </c>
      <c r="IB40" s="40">
        <f t="shared" si="542"/>
        <v>3258727</v>
      </c>
      <c r="IC40" s="105">
        <v>3203910</v>
      </c>
      <c r="ID40" s="105">
        <v>3203910</v>
      </c>
      <c r="IE40" s="40">
        <f>+ID40*0%</f>
        <v>0</v>
      </c>
      <c r="IF40" s="40">
        <f t="shared" si="544"/>
        <v>3203910</v>
      </c>
      <c r="IG40" s="105">
        <v>2601581</v>
      </c>
      <c r="IH40" s="105">
        <v>2601581</v>
      </c>
      <c r="II40" s="40">
        <f>+IH40*0%</f>
        <v>0</v>
      </c>
      <c r="IJ40" s="40">
        <f t="shared" si="546"/>
        <v>2601581</v>
      </c>
      <c r="IK40" s="105">
        <v>2932653</v>
      </c>
      <c r="IL40" s="105">
        <v>2932653</v>
      </c>
      <c r="IM40" s="105">
        <f>+IL40*0%</f>
        <v>0</v>
      </c>
      <c r="IN40" s="105">
        <f t="shared" si="548"/>
        <v>2932653</v>
      </c>
      <c r="IO40" s="40">
        <v>2747582</v>
      </c>
      <c r="IP40" s="40">
        <v>2742582</v>
      </c>
      <c r="IQ40" s="40">
        <f>+IP40*0%</f>
        <v>0</v>
      </c>
      <c r="IR40" s="40">
        <f t="shared" si="550"/>
        <v>2742582</v>
      </c>
      <c r="IS40" s="40">
        <v>2645096</v>
      </c>
      <c r="IT40" s="40">
        <v>2645096</v>
      </c>
      <c r="IU40" s="40">
        <f>+IT40*0%</f>
        <v>0</v>
      </c>
      <c r="IV40" s="40">
        <f t="shared" si="552"/>
        <v>2645096</v>
      </c>
      <c r="IW40" s="40">
        <v>2464482</v>
      </c>
      <c r="IX40" s="40">
        <v>2464482</v>
      </c>
      <c r="IY40" s="40">
        <f>+IX40*0%</f>
        <v>0</v>
      </c>
      <c r="IZ40" s="40">
        <f t="shared" si="554"/>
        <v>2464482</v>
      </c>
      <c r="JA40" s="40">
        <v>4263899</v>
      </c>
      <c r="JB40" s="40">
        <v>4263899</v>
      </c>
      <c r="JC40" s="40">
        <f>+JB40*0%</f>
        <v>0</v>
      </c>
      <c r="JD40" s="40">
        <f t="shared" si="556"/>
        <v>4263899</v>
      </c>
      <c r="JE40" s="40">
        <v>4723646.8600000003</v>
      </c>
      <c r="JF40" s="40">
        <v>4723646.8600000003</v>
      </c>
      <c r="JG40" s="40">
        <f>+JF40*0%</f>
        <v>0</v>
      </c>
      <c r="JH40" s="40">
        <f t="shared" si="558"/>
        <v>4723646.8600000003</v>
      </c>
      <c r="JI40" s="40">
        <v>3422536</v>
      </c>
      <c r="JJ40" s="40">
        <v>3422536</v>
      </c>
      <c r="JK40" s="40">
        <f t="shared" si="571"/>
        <v>102676.08</v>
      </c>
      <c r="JL40" s="40">
        <f t="shared" si="559"/>
        <v>3319859.92</v>
      </c>
      <c r="JM40" s="40">
        <v>3961440</v>
      </c>
      <c r="JN40" s="40">
        <v>3961440</v>
      </c>
      <c r="JO40" s="40">
        <f>+JN40*0%</f>
        <v>0</v>
      </c>
      <c r="JP40" s="44">
        <f>+JN40-JO40</f>
        <v>3961440</v>
      </c>
      <c r="JQ40" s="256">
        <f t="shared" si="63"/>
        <v>38701798.859999999</v>
      </c>
      <c r="JR40" s="256">
        <f t="shared" si="63"/>
        <v>38696798.859999999</v>
      </c>
      <c r="JS40" s="256">
        <f t="shared" si="63"/>
        <v>102676.08</v>
      </c>
      <c r="JT40" s="258">
        <f t="shared" si="63"/>
        <v>38594122.780000001</v>
      </c>
      <c r="JU40" s="48">
        <v>3960021</v>
      </c>
      <c r="JV40" s="40">
        <v>3960021</v>
      </c>
      <c r="JW40" s="40">
        <f>+JV40*0%</f>
        <v>0</v>
      </c>
      <c r="JX40" s="40">
        <f t="shared" si="572"/>
        <v>3960021</v>
      </c>
      <c r="JY40" s="40">
        <v>5637834.71</v>
      </c>
      <c r="JZ40" s="105">
        <v>5637834.71</v>
      </c>
      <c r="KA40" s="40">
        <f>+JZ40*0%</f>
        <v>0</v>
      </c>
      <c r="KB40" s="40">
        <f t="shared" si="416"/>
        <v>5637834.71</v>
      </c>
      <c r="KC40" s="40">
        <v>4851995.9800000004</v>
      </c>
      <c r="KD40" s="40">
        <v>4851995.9800000004</v>
      </c>
      <c r="KE40" s="40">
        <f>+KD40*0%</f>
        <v>0</v>
      </c>
      <c r="KF40" s="40">
        <f>+KD40-KE40</f>
        <v>4851995.9800000004</v>
      </c>
      <c r="KG40" s="40">
        <v>3940549</v>
      </c>
      <c r="KH40" s="40">
        <v>3940549</v>
      </c>
      <c r="KI40" s="40">
        <f>+KH40*0%</f>
        <v>0</v>
      </c>
      <c r="KJ40" s="40">
        <f t="shared" si="419"/>
        <v>3940549</v>
      </c>
      <c r="KK40" s="40">
        <v>3222512.3</v>
      </c>
      <c r="KL40" s="40">
        <v>3222512.3</v>
      </c>
      <c r="KM40" s="40">
        <f>+KL40*0%</f>
        <v>0</v>
      </c>
      <c r="KN40" s="40">
        <f t="shared" si="421"/>
        <v>3222512.3</v>
      </c>
      <c r="KO40" s="40">
        <v>5082109.8600000003</v>
      </c>
      <c r="KP40" s="40">
        <v>5082109.8600000003</v>
      </c>
      <c r="KQ40" s="40">
        <f>+KP40*0%</f>
        <v>0</v>
      </c>
      <c r="KR40" s="40">
        <f t="shared" si="423"/>
        <v>5082109.8600000003</v>
      </c>
      <c r="KS40" s="55">
        <v>2703275</v>
      </c>
      <c r="KT40" s="55">
        <v>2703275</v>
      </c>
      <c r="KU40" s="40">
        <f>+KT40*0%</f>
        <v>0</v>
      </c>
      <c r="KV40" s="40">
        <f t="shared" si="425"/>
        <v>2703275</v>
      </c>
      <c r="KW40" s="40">
        <v>3443222</v>
      </c>
      <c r="KX40" s="55">
        <v>3443222</v>
      </c>
      <c r="KY40" s="40">
        <f>+KX40*0%</f>
        <v>0</v>
      </c>
      <c r="KZ40" s="40">
        <f t="shared" si="573"/>
        <v>3443222</v>
      </c>
      <c r="LA40" s="55">
        <v>6154704</v>
      </c>
      <c r="LB40" s="55">
        <v>6154704</v>
      </c>
      <c r="LC40" s="40">
        <f>+LB40*0%</f>
        <v>0</v>
      </c>
      <c r="LD40" s="40">
        <f t="shared" si="574"/>
        <v>6154704</v>
      </c>
      <c r="LE40" s="40">
        <v>5394430</v>
      </c>
      <c r="LF40" s="40">
        <v>5394430</v>
      </c>
      <c r="LG40" s="40">
        <f>+LF40*0%</f>
        <v>0</v>
      </c>
      <c r="LH40" s="40">
        <f t="shared" si="575"/>
        <v>5394430</v>
      </c>
      <c r="LI40" s="40">
        <v>4197427.5199999996</v>
      </c>
      <c r="LJ40" s="40">
        <v>4197427.5199999996</v>
      </c>
      <c r="LK40" s="40">
        <f>+LJ40*0%</f>
        <v>0</v>
      </c>
      <c r="LL40" s="40">
        <f t="shared" si="576"/>
        <v>4197427.5199999996</v>
      </c>
      <c r="LM40" s="40">
        <v>2947708.03</v>
      </c>
      <c r="LN40" s="56">
        <v>2947708.03</v>
      </c>
      <c r="LO40" s="40">
        <f>+LN40*0%</f>
        <v>0</v>
      </c>
      <c r="LP40" s="44">
        <f t="shared" si="577"/>
        <v>2947708.03</v>
      </c>
      <c r="LQ40" s="256">
        <f t="shared" si="109"/>
        <v>51535789.400000006</v>
      </c>
      <c r="LR40" s="238">
        <f t="shared" si="109"/>
        <v>51535789.400000006</v>
      </c>
      <c r="LS40" s="238">
        <f t="shared" si="109"/>
        <v>0</v>
      </c>
      <c r="LT40" s="239">
        <f t="shared" si="109"/>
        <v>51535789.400000006</v>
      </c>
      <c r="LU40" s="48">
        <v>3928927</v>
      </c>
      <c r="LV40" s="40">
        <v>3928927</v>
      </c>
      <c r="LW40" s="40">
        <f>+LV40*0%</f>
        <v>0</v>
      </c>
      <c r="LX40" s="56">
        <f>+LV40-LW40</f>
        <v>3928927</v>
      </c>
      <c r="LY40" s="56">
        <v>4710356</v>
      </c>
      <c r="LZ40" s="56">
        <v>4710356</v>
      </c>
      <c r="MA40" s="40">
        <f>+LZ40*0%</f>
        <v>0</v>
      </c>
      <c r="MB40" s="40">
        <f>+LZ40-MA40</f>
        <v>4710356</v>
      </c>
      <c r="MC40" s="56">
        <v>4266967.68</v>
      </c>
      <c r="MD40" s="151">
        <v>4266967.68</v>
      </c>
      <c r="ME40" s="41">
        <f>+MD40*0%</f>
        <v>0</v>
      </c>
      <c r="MF40" s="55">
        <f>+MD40-ME40</f>
        <v>4266967.68</v>
      </c>
      <c r="MG40" s="151">
        <v>3573332.03</v>
      </c>
      <c r="MH40" s="151">
        <v>3573332</v>
      </c>
      <c r="MI40" s="40">
        <f>+MH40*0%</f>
        <v>0</v>
      </c>
      <c r="MJ40" s="40">
        <f>+MH40-MI40</f>
        <v>3573332</v>
      </c>
      <c r="MK40" s="151">
        <v>3241958</v>
      </c>
      <c r="ML40" s="151">
        <v>3241958</v>
      </c>
      <c r="MM40" s="151">
        <f>+ML40*0%</f>
        <v>0</v>
      </c>
      <c r="MN40" s="40">
        <f>+ML40-MM40</f>
        <v>3241958</v>
      </c>
      <c r="MO40" s="40">
        <v>6071131</v>
      </c>
      <c r="MP40" s="40">
        <v>6071131</v>
      </c>
      <c r="MQ40" s="40">
        <f>+MP40*0%</f>
        <v>0</v>
      </c>
      <c r="MR40" s="40">
        <f>+MP40-MQ40</f>
        <v>6071131</v>
      </c>
      <c r="MS40" s="40">
        <v>7926687</v>
      </c>
      <c r="MT40" s="40">
        <v>7926687</v>
      </c>
      <c r="MU40" s="40">
        <f>+MT40*0%</f>
        <v>0</v>
      </c>
      <c r="MV40" s="40">
        <f>+MT40-MU40</f>
        <v>7926687</v>
      </c>
      <c r="MW40" s="40">
        <v>11705927.890000001</v>
      </c>
      <c r="MX40" s="40">
        <v>11705927.890000001</v>
      </c>
      <c r="MY40" s="40">
        <f>+MX40*0%</f>
        <v>0</v>
      </c>
      <c r="MZ40" s="40">
        <f>+MX40-MY40</f>
        <v>11705927.890000001</v>
      </c>
      <c r="NA40" s="40">
        <v>8778156.2400000002</v>
      </c>
      <c r="NB40" s="40">
        <v>8778156.2400000002</v>
      </c>
      <c r="NC40" s="40">
        <f>+NB40*0%</f>
        <v>0</v>
      </c>
      <c r="ND40" s="40">
        <f>+NB40-NC40</f>
        <v>8778156.2400000002</v>
      </c>
      <c r="NE40" s="40">
        <v>4685709.93</v>
      </c>
      <c r="NF40" s="40">
        <v>4685709.93</v>
      </c>
      <c r="NG40" s="40">
        <f>+NF40*0%</f>
        <v>0</v>
      </c>
      <c r="NH40" s="40">
        <f>+NF40-NG40</f>
        <v>4685709.93</v>
      </c>
      <c r="NI40" s="40">
        <v>4613822.55</v>
      </c>
      <c r="NJ40" s="40">
        <v>4613822.55</v>
      </c>
      <c r="NK40" s="40">
        <f>+NJ40*0%</f>
        <v>0</v>
      </c>
      <c r="NL40" s="40">
        <f>+NJ40-NK40</f>
        <v>4613822.55</v>
      </c>
      <c r="NM40" s="40">
        <v>7430766</v>
      </c>
      <c r="NN40" s="40">
        <v>7430766</v>
      </c>
      <c r="NO40" s="40">
        <f>+NN40*0%</f>
        <v>0</v>
      </c>
      <c r="NP40" s="44">
        <f>+NN40-NO40</f>
        <v>7430766</v>
      </c>
      <c r="NQ40" s="45">
        <f t="shared" si="24"/>
        <v>70933741.319999993</v>
      </c>
      <c r="NR40" s="48">
        <f t="shared" si="24"/>
        <v>70933741.289999992</v>
      </c>
      <c r="NS40" s="48">
        <f>+LW40+MA40+ME40+MI40+MM40+MQ40+MU40+MY40+NC40+NG40+NK40+NO40</f>
        <v>0</v>
      </c>
      <c r="NT40" s="57">
        <f>+LX40+MB40+MF40+MJ40+MN40+MR40+MV40+MZ40+ND40+NH40+NL40+NP40</f>
        <v>70933741.289999992</v>
      </c>
      <c r="NU40" s="221">
        <v>9495457.9900000002</v>
      </c>
      <c r="NV40" s="151">
        <v>9495457.9900000002</v>
      </c>
      <c r="NW40" s="189">
        <f>+NV40*0%</f>
        <v>0</v>
      </c>
      <c r="NX40" s="198">
        <f>+NV40-NW40</f>
        <v>9495457.9900000002</v>
      </c>
      <c r="NY40" s="188">
        <v>8910760.0999999996</v>
      </c>
      <c r="NZ40" s="151">
        <v>8910760.0999999996</v>
      </c>
      <c r="OA40" s="151">
        <f>+NZ40*0%</f>
        <v>0</v>
      </c>
      <c r="OB40" s="198">
        <f>+NZ40-OA40</f>
        <v>8910760.0999999996</v>
      </c>
      <c r="OC40" s="45">
        <v>10008484.390000001</v>
      </c>
      <c r="OD40" s="40">
        <v>10008484.390000001</v>
      </c>
      <c r="OE40" s="40">
        <f>+OD40*0%</f>
        <v>0</v>
      </c>
      <c r="OF40" s="44">
        <f>+OD40-OE40</f>
        <v>10008484.390000001</v>
      </c>
      <c r="OG40" s="45">
        <v>4968847</v>
      </c>
      <c r="OH40" s="40">
        <v>4968847</v>
      </c>
      <c r="OI40" s="40">
        <f>+OH40*0%</f>
        <v>0</v>
      </c>
      <c r="OJ40" s="47">
        <f>+OH40-OI40</f>
        <v>4968847</v>
      </c>
      <c r="OK40" s="45">
        <v>4388997</v>
      </c>
      <c r="OL40" s="40">
        <v>4388997</v>
      </c>
      <c r="OM40" s="40">
        <f>+OL40*0%</f>
        <v>0</v>
      </c>
      <c r="ON40" s="44">
        <f>+OL40-OM40</f>
        <v>4388997</v>
      </c>
      <c r="OO40" s="45">
        <v>4715671</v>
      </c>
      <c r="OP40" s="40">
        <v>4715671</v>
      </c>
      <c r="OQ40" s="40">
        <f>+OP40*0%</f>
        <v>0</v>
      </c>
      <c r="OR40" s="47">
        <f>+OP40-OQ40</f>
        <v>4715671</v>
      </c>
      <c r="OS40" s="45">
        <v>6535478</v>
      </c>
      <c r="OT40" s="40">
        <v>6535478</v>
      </c>
      <c r="OU40" s="40">
        <f>+OT40*0%</f>
        <v>0</v>
      </c>
      <c r="OV40" s="44">
        <f>+OT40-OU40</f>
        <v>6535478</v>
      </c>
      <c r="OW40" s="45">
        <v>9714068</v>
      </c>
      <c r="OX40" s="40">
        <v>9714068</v>
      </c>
      <c r="OY40" s="40">
        <f>+OX40*0%</f>
        <v>0</v>
      </c>
      <c r="OZ40" s="44">
        <f t="shared" si="83"/>
        <v>9714068</v>
      </c>
      <c r="PA40" s="45">
        <v>10227230</v>
      </c>
      <c r="PB40" s="40">
        <v>10227230</v>
      </c>
      <c r="PC40" s="40">
        <f>+PB40*0%</f>
        <v>0</v>
      </c>
      <c r="PD40" s="44">
        <f t="shared" si="85"/>
        <v>10227230</v>
      </c>
      <c r="PE40" s="45">
        <v>5863853</v>
      </c>
      <c r="PF40" s="40">
        <v>5863853</v>
      </c>
      <c r="PG40" s="40">
        <f>+PF40*0%</f>
        <v>0</v>
      </c>
      <c r="PH40" s="44">
        <f>+PF40-PG40</f>
        <v>5863853</v>
      </c>
      <c r="PI40" s="45">
        <v>5863196</v>
      </c>
      <c r="PJ40" s="40">
        <v>5863196</v>
      </c>
      <c r="PK40" s="40">
        <f>+PJ40*0%</f>
        <v>0</v>
      </c>
      <c r="PL40" s="44">
        <f>+PJ40-PK40</f>
        <v>5863196</v>
      </c>
      <c r="PM40" s="45">
        <v>6304441</v>
      </c>
      <c r="PN40" s="40">
        <v>6304441</v>
      </c>
      <c r="PO40" s="40">
        <f>+PN40*0%</f>
        <v>0</v>
      </c>
      <c r="PP40" s="44">
        <f>+PN40-PO40</f>
        <v>6304441</v>
      </c>
      <c r="PQ40" s="45">
        <f t="shared" si="32"/>
        <v>86996483.480000004</v>
      </c>
      <c r="PR40" s="48">
        <f t="shared" si="33"/>
        <v>86996483.480000004</v>
      </c>
      <c r="PS40" s="48">
        <f t="shared" si="34"/>
        <v>0</v>
      </c>
      <c r="PT40" s="57">
        <f t="shared" si="35"/>
        <v>86996483.480000004</v>
      </c>
      <c r="PU40" s="48">
        <f>+LU40+LY40+MC40+MG40+MK40+MO40+MS40+MW40+NA40+NE40+NI40+NM40</f>
        <v>70933741.319999993</v>
      </c>
      <c r="PV40" s="40">
        <f>+LV40+LZ40+MD40+MH40+ML40+MP40+MT40+MX40+NB40+NF40+NJ40+NN40</f>
        <v>70933741.289999992</v>
      </c>
      <c r="PW40" s="40">
        <f>+LW40+MA40+ME40+MI40+MM40+MQ40+MU40+MY40+NC40+NG40+NK40+NO40</f>
        <v>0</v>
      </c>
      <c r="PX40" s="47">
        <f>+LX40+MB40+MF40+MJ40+MN40+MR40+MV40+MZ40+ND40+NH40+NL40+NP40</f>
        <v>70933741.289999992</v>
      </c>
      <c r="PY40" s="48">
        <f t="shared" si="602"/>
        <v>51535789.400000006</v>
      </c>
      <c r="PZ40" s="40">
        <f t="shared" si="602"/>
        <v>51535789.400000006</v>
      </c>
      <c r="QA40" s="40">
        <f>+JW40+KA40+KE40+KI40+KM40+KQ40+KU40</f>
        <v>0</v>
      </c>
      <c r="QB40" s="47">
        <f>+JX40+KB40+KF40+KJ40+KN40+KR40+KV40+KZ40+LD40+LH40+LL40+LP40</f>
        <v>51535789.400000006</v>
      </c>
      <c r="QC40" s="48">
        <f>+HU40+HY40+IC40+IG40+IK40+IO40+IS40+IW40+JA40+JE40+JI40+JM40</f>
        <v>38701798.859999999</v>
      </c>
      <c r="QD40" s="40">
        <f>+HV40+HZ40+ID40+IH40+IL40+IP40+IT40+IX40+JB40+JF40+JJ40+JN40</f>
        <v>38696798.859999999</v>
      </c>
      <c r="QE40" s="40">
        <f>+HW40+IA40+IE40+II40+IM40+IQ40+IU40+IY40+JC40+JG40+JK40</f>
        <v>102676.08</v>
      </c>
      <c r="QF40" s="40">
        <f>+HX40+IB40+IF40+IJ40+IN40+IR40+IV40+IZ40+JD40+JH40+JL40+JP40</f>
        <v>38594122.780000001</v>
      </c>
      <c r="QG40" s="56">
        <f t="shared" si="598"/>
        <v>20395255.673864361</v>
      </c>
      <c r="QH40" s="56">
        <f t="shared" si="598"/>
        <v>20395255.673864361</v>
      </c>
      <c r="QI40" s="56">
        <f t="shared" si="598"/>
        <v>0</v>
      </c>
      <c r="QJ40" s="56">
        <f t="shared" si="598"/>
        <v>20395255.673864361</v>
      </c>
      <c r="QK40" s="56">
        <f t="shared" si="599"/>
        <v>38701798.859999999</v>
      </c>
      <c r="QL40" s="56">
        <f t="shared" si="599"/>
        <v>38696798.859999999</v>
      </c>
      <c r="QM40" s="56">
        <f t="shared" si="599"/>
        <v>102676.08</v>
      </c>
      <c r="QN40" s="56">
        <f t="shared" si="599"/>
        <v>38594122.780000001</v>
      </c>
      <c r="QO40" s="56">
        <f t="shared" si="600"/>
        <v>40876839.955931999</v>
      </c>
      <c r="QP40" s="56">
        <f t="shared" si="600"/>
        <v>40871558.955931999</v>
      </c>
      <c r="QQ40" s="55">
        <f t="shared" si="600"/>
        <v>108446.47569600001</v>
      </c>
      <c r="QR40" s="61">
        <f t="shared" si="600"/>
        <v>40763112.480236001</v>
      </c>
      <c r="QS40" s="62">
        <f t="shared" si="566"/>
        <v>76253771.918999985</v>
      </c>
      <c r="QT40" s="55">
        <f t="shared" si="603"/>
        <v>55400973.605000004</v>
      </c>
      <c r="QU40" s="55">
        <f t="shared" si="603"/>
        <v>0</v>
      </c>
      <c r="QV40" s="61">
        <f t="shared" si="603"/>
        <v>55400973.605000004</v>
      </c>
      <c r="QW40" s="62">
        <v>6494776</v>
      </c>
      <c r="QX40" s="55">
        <v>6494776</v>
      </c>
      <c r="QY40" s="55">
        <f>+QX40*0%</f>
        <v>0</v>
      </c>
      <c r="QZ40" s="61">
        <f>+QX40-QY40</f>
        <v>6494776</v>
      </c>
      <c r="RA40" s="62">
        <v>8418651</v>
      </c>
      <c r="RB40" s="55">
        <v>8418651</v>
      </c>
      <c r="RC40" s="55">
        <f>+RB40*0%</f>
        <v>0</v>
      </c>
      <c r="RD40" s="61">
        <f>+RB40-RC40</f>
        <v>8418651</v>
      </c>
      <c r="RE40" s="62">
        <v>3498325</v>
      </c>
      <c r="RF40" s="55">
        <v>3498325</v>
      </c>
      <c r="RG40" s="55">
        <f>+RF40*0%</f>
        <v>0</v>
      </c>
      <c r="RH40" s="61">
        <f>+RF40-RG40</f>
        <v>3498325</v>
      </c>
      <c r="RI40" s="62">
        <v>2901376</v>
      </c>
      <c r="RJ40" s="55">
        <v>2901376</v>
      </c>
      <c r="RK40" s="54">
        <f>+RJ40*0%</f>
        <v>0</v>
      </c>
      <c r="RL40" s="148">
        <f>+RJ40-RK40</f>
        <v>2901376</v>
      </c>
      <c r="RM40" s="310">
        <v>4965967</v>
      </c>
      <c r="RN40" s="311">
        <v>4965967</v>
      </c>
      <c r="RO40" s="171">
        <f>+RN40*0%</f>
        <v>0</v>
      </c>
      <c r="RP40" s="61">
        <f>+RN40-RO40</f>
        <v>4965967</v>
      </c>
      <c r="RQ40" s="62">
        <v>7080169.1399999997</v>
      </c>
      <c r="RR40" s="55">
        <v>7080169.1399999997</v>
      </c>
      <c r="RS40" s="55">
        <f>+RR40*0%</f>
        <v>0</v>
      </c>
      <c r="RT40" s="339">
        <f>+RR40-RS40</f>
        <v>7080169.1399999997</v>
      </c>
      <c r="RU40" s="350">
        <v>7882773</v>
      </c>
      <c r="RV40" s="55">
        <v>7882773</v>
      </c>
      <c r="RW40" s="55">
        <f>+RV40*0%</f>
        <v>0</v>
      </c>
      <c r="RX40" s="339">
        <f>+RV40-RW40</f>
        <v>7882773</v>
      </c>
      <c r="RY40" s="62">
        <v>7929120</v>
      </c>
      <c r="RZ40" s="55">
        <v>7929120</v>
      </c>
      <c r="SA40" s="55">
        <f>+RZ40*0%</f>
        <v>0</v>
      </c>
      <c r="SB40" s="61">
        <f>+RZ40-SA40</f>
        <v>7929120</v>
      </c>
      <c r="SC40" s="62">
        <v>6807475</v>
      </c>
      <c r="SD40" s="55">
        <v>6807475</v>
      </c>
      <c r="SE40" s="55">
        <f>+SD40*0%</f>
        <v>0</v>
      </c>
      <c r="SF40" s="61">
        <f>+SD40-SE40</f>
        <v>6807475</v>
      </c>
      <c r="SG40" s="62">
        <v>3565853.52</v>
      </c>
      <c r="SH40" s="55">
        <v>3565853.52</v>
      </c>
      <c r="SI40" s="55">
        <f>+SH40*0%</f>
        <v>0</v>
      </c>
      <c r="SJ40" s="61">
        <f>+SH40-SI40</f>
        <v>3565853.52</v>
      </c>
      <c r="SK40" s="62">
        <v>3472671</v>
      </c>
      <c r="SL40" s="55">
        <v>3472671</v>
      </c>
      <c r="SM40" s="55">
        <f>+SL40*0%</f>
        <v>0</v>
      </c>
      <c r="SN40" s="61">
        <f>+SL40-SM40</f>
        <v>3472671</v>
      </c>
      <c r="SO40" s="45">
        <v>4869836</v>
      </c>
      <c r="SP40" s="40">
        <v>4689836</v>
      </c>
      <c r="SQ40" s="54">
        <f>+SP40*0%</f>
        <v>0</v>
      </c>
      <c r="SR40" s="148">
        <f>+SP40-SQ40</f>
        <v>4689836</v>
      </c>
      <c r="SS40" s="149"/>
      <c r="ST40" s="54"/>
      <c r="SU40" s="54">
        <f>+ST40*0%</f>
        <v>0</v>
      </c>
      <c r="SV40" s="44">
        <f t="shared" si="97"/>
        <v>0</v>
      </c>
      <c r="SW40" s="45"/>
      <c r="SX40" s="40"/>
      <c r="SY40" s="40"/>
      <c r="SZ40" s="47"/>
      <c r="TA40" s="48">
        <f t="shared" si="295"/>
        <v>67886992.659999996</v>
      </c>
      <c r="TB40" s="48">
        <f t="shared" si="296"/>
        <v>67706992.659999996</v>
      </c>
      <c r="TC40" s="48">
        <f t="shared" si="297"/>
        <v>0</v>
      </c>
      <c r="TD40" s="48">
        <f t="shared" si="298"/>
        <v>67706992.659999996</v>
      </c>
      <c r="TE40" s="58">
        <f>+PU40*1.064</f>
        <v>75473500.764479995</v>
      </c>
      <c r="TF40" s="56">
        <f>+PV40*1.064</f>
        <v>75473500.732559994</v>
      </c>
      <c r="TG40" s="56">
        <f>+PW40*1.075</f>
        <v>0</v>
      </c>
      <c r="TH40" s="59">
        <f>+PX40*1.064</f>
        <v>75473500.732559994</v>
      </c>
      <c r="TI40" s="62">
        <f t="shared" si="304"/>
        <v>89432385.017440006</v>
      </c>
      <c r="TJ40" s="55"/>
      <c r="TK40" s="55">
        <f t="shared" si="305"/>
        <v>89432385.017440006</v>
      </c>
      <c r="TL40" s="55"/>
      <c r="TM40" s="55">
        <f t="shared" si="306"/>
        <v>0</v>
      </c>
      <c r="TN40" s="55"/>
      <c r="TO40" s="55">
        <f t="shared" si="307"/>
        <v>89432385.017440006</v>
      </c>
      <c r="TP40" s="339"/>
      <c r="TQ40" s="217">
        <f t="shared" si="270"/>
        <v>69923602.439799994</v>
      </c>
      <c r="TR40" s="54">
        <f t="shared" si="271"/>
        <v>69738202.439799994</v>
      </c>
      <c r="TS40" s="54">
        <f t="shared" si="272"/>
        <v>0</v>
      </c>
      <c r="TT40" s="335">
        <f t="shared" si="273"/>
        <v>69738202.439799994</v>
      </c>
    </row>
    <row r="41" spans="1:610" ht="15" customHeight="1" x14ac:dyDescent="0.25">
      <c r="A41" s="346">
        <f t="shared" si="313"/>
        <v>36</v>
      </c>
      <c r="B41" s="365" t="s">
        <v>64</v>
      </c>
      <c r="C41" s="362">
        <v>3</v>
      </c>
      <c r="D41" s="362"/>
      <c r="E41" s="361"/>
      <c r="F41" s="357"/>
      <c r="G41" s="357"/>
      <c r="H41" s="357"/>
      <c r="I41" s="357"/>
      <c r="J41" s="357"/>
      <c r="K41" s="357"/>
      <c r="L41" s="357"/>
      <c r="M41" s="357"/>
      <c r="N41" s="357"/>
      <c r="O41" s="357"/>
      <c r="P41" s="423"/>
      <c r="Q41" s="361"/>
      <c r="R41" s="357"/>
      <c r="S41" s="357"/>
      <c r="T41" s="357"/>
      <c r="U41" s="577" t="s">
        <v>21</v>
      </c>
      <c r="V41" s="578"/>
      <c r="W41" s="578"/>
      <c r="X41" s="578"/>
      <c r="Y41" s="578"/>
      <c r="Z41" s="578"/>
      <c r="AA41" s="578"/>
      <c r="AB41" s="578"/>
      <c r="AC41" s="578"/>
      <c r="AD41" s="578"/>
      <c r="AE41" s="578"/>
      <c r="AF41" s="578"/>
      <c r="AG41" s="578"/>
      <c r="AH41" s="578"/>
      <c r="AI41" s="578"/>
      <c r="AJ41" s="578"/>
      <c r="AK41" s="578"/>
      <c r="AL41" s="578"/>
      <c r="AM41" s="578"/>
      <c r="AN41" s="578"/>
      <c r="AO41" s="578"/>
      <c r="AP41" s="578"/>
      <c r="AQ41" s="578"/>
      <c r="AR41" s="578"/>
      <c r="AS41" s="578"/>
      <c r="AT41" s="578"/>
      <c r="AU41" s="578"/>
      <c r="AV41" s="578"/>
      <c r="AW41" s="578"/>
      <c r="AX41" s="578"/>
      <c r="AY41" s="578"/>
      <c r="AZ41" s="578"/>
      <c r="BA41" s="578"/>
      <c r="BB41" s="578"/>
      <c r="BC41" s="578"/>
      <c r="BD41" s="578"/>
      <c r="BE41" s="578"/>
      <c r="BF41" s="578"/>
      <c r="BG41" s="578"/>
      <c r="BH41" s="578"/>
      <c r="BI41" s="578"/>
      <c r="BJ41" s="578"/>
      <c r="BK41" s="578"/>
      <c r="BL41" s="578"/>
      <c r="BM41" s="578"/>
      <c r="BN41" s="578"/>
      <c r="BO41" s="578"/>
      <c r="BP41" s="578"/>
      <c r="BQ41" s="578"/>
      <c r="BR41" s="578"/>
      <c r="BS41" s="578"/>
      <c r="BT41" s="579"/>
      <c r="BU41" s="598" t="s">
        <v>21</v>
      </c>
      <c r="BV41" s="599"/>
      <c r="BW41" s="599"/>
      <c r="BX41" s="599"/>
      <c r="BY41" s="599"/>
      <c r="BZ41" s="599"/>
      <c r="CA41" s="599"/>
      <c r="CB41" s="599"/>
      <c r="CC41" s="599"/>
      <c r="CD41" s="599"/>
      <c r="CE41" s="599"/>
      <c r="CF41" s="599"/>
      <c r="CG41" s="599"/>
      <c r="CH41" s="599"/>
      <c r="CI41" s="599"/>
      <c r="CJ41" s="599"/>
      <c r="CK41" s="599"/>
      <c r="CL41" s="599"/>
      <c r="CM41" s="599"/>
      <c r="CN41" s="599"/>
      <c r="CO41" s="599"/>
      <c r="CP41" s="599"/>
      <c r="CQ41" s="599"/>
      <c r="CR41" s="599"/>
      <c r="CS41" s="599"/>
      <c r="CT41" s="599"/>
      <c r="CU41" s="599"/>
      <c r="CV41" s="599"/>
      <c r="CW41" s="599"/>
      <c r="CX41" s="599"/>
      <c r="CY41" s="599"/>
      <c r="CZ41" s="599"/>
      <c r="DA41" s="599"/>
      <c r="DB41" s="599"/>
      <c r="DC41" s="599"/>
      <c r="DD41" s="599"/>
      <c r="DE41" s="599"/>
      <c r="DF41" s="599"/>
      <c r="DG41" s="599"/>
      <c r="DH41" s="599"/>
      <c r="DI41" s="599"/>
      <c r="DJ41" s="599"/>
      <c r="DK41" s="599"/>
      <c r="DL41" s="599"/>
      <c r="DM41" s="599"/>
      <c r="DN41" s="599"/>
      <c r="DO41" s="599"/>
      <c r="DP41" s="599"/>
      <c r="DQ41" s="599"/>
      <c r="DR41" s="599"/>
      <c r="DS41" s="599"/>
      <c r="DT41" s="600"/>
      <c r="DU41" s="601" t="s">
        <v>21</v>
      </c>
      <c r="DV41" s="602"/>
      <c r="DW41" s="602"/>
      <c r="DX41" s="602"/>
      <c r="DY41" s="602"/>
      <c r="DZ41" s="602"/>
      <c r="EA41" s="602"/>
      <c r="EB41" s="602"/>
      <c r="EC41" s="602"/>
      <c r="ED41" s="602"/>
      <c r="EE41" s="602"/>
      <c r="EF41" s="602"/>
      <c r="EG41" s="602"/>
      <c r="EH41" s="602"/>
      <c r="EI41" s="602"/>
      <c r="EJ41" s="602"/>
      <c r="EK41" s="602"/>
      <c r="EL41" s="602"/>
      <c r="EM41" s="602"/>
      <c r="EN41" s="602"/>
      <c r="EO41" s="602"/>
      <c r="EP41" s="602"/>
      <c r="EQ41" s="602"/>
      <c r="ER41" s="602"/>
      <c r="ES41" s="602"/>
      <c r="ET41" s="602"/>
      <c r="EU41" s="602"/>
      <c r="EV41" s="602"/>
      <c r="EW41" s="602"/>
      <c r="EX41" s="602"/>
      <c r="EY41" s="602"/>
      <c r="EZ41" s="602"/>
      <c r="FA41" s="602"/>
      <c r="FB41" s="602"/>
      <c r="FC41" s="602"/>
      <c r="FD41" s="602"/>
      <c r="FE41" s="602"/>
      <c r="FF41" s="602"/>
      <c r="FG41" s="602"/>
      <c r="FH41" s="602"/>
      <c r="FI41" s="602"/>
      <c r="FJ41" s="602"/>
      <c r="FK41" s="602"/>
      <c r="FL41" s="602"/>
      <c r="FM41" s="602"/>
      <c r="FN41" s="602"/>
      <c r="FO41" s="602"/>
      <c r="FP41" s="602"/>
      <c r="FQ41" s="602"/>
      <c r="FR41" s="602"/>
      <c r="FS41" s="602"/>
      <c r="FT41" s="603"/>
      <c r="FU41" s="491" t="s">
        <v>62</v>
      </c>
      <c r="FV41" s="492"/>
      <c r="FW41" s="492"/>
      <c r="FX41" s="493"/>
      <c r="FY41" s="491" t="s">
        <v>62</v>
      </c>
      <c r="FZ41" s="492"/>
      <c r="GA41" s="492"/>
      <c r="GB41" s="493"/>
      <c r="GC41" s="491" t="s">
        <v>62</v>
      </c>
      <c r="GD41" s="492"/>
      <c r="GE41" s="492"/>
      <c r="GF41" s="493"/>
      <c r="GG41" s="491" t="s">
        <v>62</v>
      </c>
      <c r="GH41" s="492"/>
      <c r="GI41" s="492"/>
      <c r="GJ41" s="493"/>
      <c r="GK41" s="491" t="s">
        <v>62</v>
      </c>
      <c r="GL41" s="492"/>
      <c r="GM41" s="492"/>
      <c r="GN41" s="493"/>
      <c r="GO41" s="491" t="s">
        <v>62</v>
      </c>
      <c r="GP41" s="492"/>
      <c r="GQ41" s="492"/>
      <c r="GR41" s="493"/>
      <c r="GS41" s="491" t="s">
        <v>62</v>
      </c>
      <c r="GT41" s="492"/>
      <c r="GU41" s="492"/>
      <c r="GV41" s="493"/>
      <c r="GW41" s="491" t="s">
        <v>62</v>
      </c>
      <c r="GX41" s="492"/>
      <c r="GY41" s="492"/>
      <c r="GZ41" s="493"/>
      <c r="HA41" s="491" t="s">
        <v>62</v>
      </c>
      <c r="HB41" s="492"/>
      <c r="HC41" s="492"/>
      <c r="HD41" s="493"/>
      <c r="HE41" s="491" t="s">
        <v>62</v>
      </c>
      <c r="HF41" s="492"/>
      <c r="HG41" s="492"/>
      <c r="HH41" s="493"/>
      <c r="HI41" s="491" t="s">
        <v>62</v>
      </c>
      <c r="HJ41" s="492"/>
      <c r="HK41" s="492"/>
      <c r="HL41" s="493"/>
      <c r="HM41" s="491" t="s">
        <v>62</v>
      </c>
      <c r="HN41" s="492"/>
      <c r="HO41" s="492"/>
      <c r="HP41" s="493"/>
      <c r="HQ41" s="618" t="s">
        <v>62</v>
      </c>
      <c r="HR41" s="559"/>
      <c r="HS41" s="559"/>
      <c r="HT41" s="619"/>
      <c r="HU41" s="488" t="s">
        <v>21</v>
      </c>
      <c r="HV41" s="489"/>
      <c r="HW41" s="489"/>
      <c r="HX41" s="490"/>
      <c r="HY41" s="488" t="s">
        <v>21</v>
      </c>
      <c r="HZ41" s="489"/>
      <c r="IA41" s="489"/>
      <c r="IB41" s="490"/>
      <c r="IC41" s="488" t="s">
        <v>21</v>
      </c>
      <c r="ID41" s="489"/>
      <c r="IE41" s="489"/>
      <c r="IF41" s="490"/>
      <c r="IG41" s="488" t="s">
        <v>21</v>
      </c>
      <c r="IH41" s="489"/>
      <c r="II41" s="489"/>
      <c r="IJ41" s="490"/>
      <c r="IK41" s="488" t="s">
        <v>21</v>
      </c>
      <c r="IL41" s="489"/>
      <c r="IM41" s="489"/>
      <c r="IN41" s="490"/>
      <c r="IO41" s="488" t="s">
        <v>21</v>
      </c>
      <c r="IP41" s="489"/>
      <c r="IQ41" s="489"/>
      <c r="IR41" s="490"/>
      <c r="IS41" s="488" t="s">
        <v>21</v>
      </c>
      <c r="IT41" s="489"/>
      <c r="IU41" s="489"/>
      <c r="IV41" s="490"/>
      <c r="IW41" s="488" t="s">
        <v>21</v>
      </c>
      <c r="IX41" s="489"/>
      <c r="IY41" s="489"/>
      <c r="IZ41" s="490"/>
      <c r="JA41" s="488" t="s">
        <v>21</v>
      </c>
      <c r="JB41" s="489"/>
      <c r="JC41" s="489"/>
      <c r="JD41" s="490"/>
      <c r="JE41" s="488" t="s">
        <v>21</v>
      </c>
      <c r="JF41" s="489"/>
      <c r="JG41" s="489"/>
      <c r="JH41" s="490"/>
      <c r="JI41" s="488" t="s">
        <v>21</v>
      </c>
      <c r="JJ41" s="489"/>
      <c r="JK41" s="489"/>
      <c r="JL41" s="490"/>
      <c r="JM41" s="488" t="s">
        <v>21</v>
      </c>
      <c r="JN41" s="489"/>
      <c r="JO41" s="489"/>
      <c r="JP41" s="490"/>
      <c r="JQ41" s="622" t="s">
        <v>21</v>
      </c>
      <c r="JR41" s="623"/>
      <c r="JS41" s="623"/>
      <c r="JT41" s="624"/>
      <c r="JU41" s="491" t="s">
        <v>21</v>
      </c>
      <c r="JV41" s="492"/>
      <c r="JW41" s="492"/>
      <c r="JX41" s="493"/>
      <c r="JY41" s="491" t="s">
        <v>21</v>
      </c>
      <c r="JZ41" s="492"/>
      <c r="KA41" s="492"/>
      <c r="KB41" s="493"/>
      <c r="KC41" s="491" t="s">
        <v>21</v>
      </c>
      <c r="KD41" s="492"/>
      <c r="KE41" s="492"/>
      <c r="KF41" s="493"/>
      <c r="KG41" s="491" t="s">
        <v>21</v>
      </c>
      <c r="KH41" s="492"/>
      <c r="KI41" s="492"/>
      <c r="KJ41" s="493"/>
      <c r="KK41" s="491" t="s">
        <v>21</v>
      </c>
      <c r="KL41" s="492"/>
      <c r="KM41" s="492"/>
      <c r="KN41" s="493"/>
      <c r="KO41" s="491" t="s">
        <v>21</v>
      </c>
      <c r="KP41" s="492"/>
      <c r="KQ41" s="492"/>
      <c r="KR41" s="493"/>
      <c r="KS41" s="491" t="s">
        <v>21</v>
      </c>
      <c r="KT41" s="492"/>
      <c r="KU41" s="492"/>
      <c r="KV41" s="493"/>
      <c r="KW41" s="491" t="s">
        <v>21</v>
      </c>
      <c r="KX41" s="492"/>
      <c r="KY41" s="492"/>
      <c r="KZ41" s="493"/>
      <c r="LA41" s="491" t="s">
        <v>21</v>
      </c>
      <c r="LB41" s="492"/>
      <c r="LC41" s="492"/>
      <c r="LD41" s="493"/>
      <c r="LE41" s="491" t="s">
        <v>21</v>
      </c>
      <c r="LF41" s="492"/>
      <c r="LG41" s="492"/>
      <c r="LH41" s="493"/>
      <c r="LI41" s="491" t="s">
        <v>21</v>
      </c>
      <c r="LJ41" s="492"/>
      <c r="LK41" s="492"/>
      <c r="LL41" s="493"/>
      <c r="LM41" s="491" t="s">
        <v>21</v>
      </c>
      <c r="LN41" s="492"/>
      <c r="LO41" s="492"/>
      <c r="LP41" s="638"/>
      <c r="LQ41" s="558" t="s">
        <v>21</v>
      </c>
      <c r="LR41" s="559"/>
      <c r="LS41" s="559"/>
      <c r="LT41" s="560"/>
      <c r="LU41" s="610" t="s">
        <v>42</v>
      </c>
      <c r="LV41" s="485"/>
      <c r="LW41" s="485"/>
      <c r="LX41" s="486"/>
      <c r="LY41" s="484" t="s">
        <v>42</v>
      </c>
      <c r="LZ41" s="485"/>
      <c r="MA41" s="485"/>
      <c r="MB41" s="486"/>
      <c r="MC41" s="484" t="s">
        <v>42</v>
      </c>
      <c r="MD41" s="485"/>
      <c r="ME41" s="485"/>
      <c r="MF41" s="486"/>
      <c r="MG41" s="484" t="s">
        <v>42</v>
      </c>
      <c r="MH41" s="485"/>
      <c r="MI41" s="485"/>
      <c r="MJ41" s="486"/>
      <c r="MK41" s="484" t="s">
        <v>42</v>
      </c>
      <c r="ML41" s="485"/>
      <c r="MM41" s="485"/>
      <c r="MN41" s="486"/>
      <c r="MO41" s="484" t="s">
        <v>42</v>
      </c>
      <c r="MP41" s="485"/>
      <c r="MQ41" s="485"/>
      <c r="MR41" s="486"/>
      <c r="MS41" s="484" t="s">
        <v>42</v>
      </c>
      <c r="MT41" s="485"/>
      <c r="MU41" s="485"/>
      <c r="MV41" s="486"/>
      <c r="MW41" s="484" t="s">
        <v>42</v>
      </c>
      <c r="MX41" s="485"/>
      <c r="MY41" s="485"/>
      <c r="MZ41" s="486"/>
      <c r="NA41" s="484" t="s">
        <v>42</v>
      </c>
      <c r="NB41" s="485"/>
      <c r="NC41" s="485"/>
      <c r="ND41" s="486"/>
      <c r="NE41" s="484" t="s">
        <v>42</v>
      </c>
      <c r="NF41" s="485"/>
      <c r="NG41" s="485"/>
      <c r="NH41" s="486"/>
      <c r="NI41" s="484" t="s">
        <v>42</v>
      </c>
      <c r="NJ41" s="485"/>
      <c r="NK41" s="485"/>
      <c r="NL41" s="486"/>
      <c r="NM41" s="484" t="s">
        <v>42</v>
      </c>
      <c r="NN41" s="485"/>
      <c r="NO41" s="485"/>
      <c r="NP41" s="487"/>
      <c r="NQ41" s="610" t="s">
        <v>42</v>
      </c>
      <c r="NR41" s="485"/>
      <c r="NS41" s="485"/>
      <c r="NT41" s="487"/>
      <c r="NU41" s="501" t="s">
        <v>42</v>
      </c>
      <c r="NV41" s="502"/>
      <c r="NW41" s="502"/>
      <c r="NX41" s="512"/>
      <c r="NY41" s="513" t="s">
        <v>42</v>
      </c>
      <c r="NZ41" s="502"/>
      <c r="OA41" s="502"/>
      <c r="OB41" s="512"/>
      <c r="OC41" s="513" t="s">
        <v>42</v>
      </c>
      <c r="OD41" s="502"/>
      <c r="OE41" s="502"/>
      <c r="OF41" s="512"/>
      <c r="OG41" s="513" t="s">
        <v>42</v>
      </c>
      <c r="OH41" s="502"/>
      <c r="OI41" s="502"/>
      <c r="OJ41" s="503"/>
      <c r="OK41" s="513" t="s">
        <v>42</v>
      </c>
      <c r="OL41" s="502"/>
      <c r="OM41" s="502"/>
      <c r="ON41" s="512"/>
      <c r="OO41" s="212"/>
      <c r="OP41" s="213"/>
      <c r="OQ41" s="213"/>
      <c r="OR41" s="264"/>
      <c r="OS41" s="212"/>
      <c r="OT41" s="213"/>
      <c r="OU41" s="213"/>
      <c r="OV41" s="266"/>
      <c r="OW41" s="501" t="s">
        <v>42</v>
      </c>
      <c r="OX41" s="502"/>
      <c r="OY41" s="502"/>
      <c r="OZ41" s="503"/>
      <c r="PA41" s="501" t="s">
        <v>42</v>
      </c>
      <c r="PB41" s="502"/>
      <c r="PC41" s="502"/>
      <c r="PD41" s="503"/>
      <c r="PE41" s="501" t="s">
        <v>42</v>
      </c>
      <c r="PF41" s="502"/>
      <c r="PG41" s="502"/>
      <c r="PH41" s="503"/>
      <c r="PI41" s="501" t="s">
        <v>42</v>
      </c>
      <c r="PJ41" s="502"/>
      <c r="PK41" s="502"/>
      <c r="PL41" s="503"/>
      <c r="PM41" s="501" t="s">
        <v>42</v>
      </c>
      <c r="PN41" s="502"/>
      <c r="PO41" s="502"/>
      <c r="PP41" s="503"/>
      <c r="PQ41" s="501" t="s">
        <v>42</v>
      </c>
      <c r="PR41" s="502"/>
      <c r="PS41" s="502"/>
      <c r="PT41" s="503"/>
      <c r="PU41" s="501" t="s">
        <v>42</v>
      </c>
      <c r="PV41" s="502"/>
      <c r="PW41" s="502"/>
      <c r="PX41" s="503"/>
      <c r="PY41" s="501" t="s">
        <v>42</v>
      </c>
      <c r="PZ41" s="502"/>
      <c r="QA41" s="502"/>
      <c r="QB41" s="503"/>
      <c r="QC41" s="501" t="s">
        <v>42</v>
      </c>
      <c r="QD41" s="502"/>
      <c r="QE41" s="502"/>
      <c r="QF41" s="503"/>
      <c r="QG41" s="501" t="s">
        <v>42</v>
      </c>
      <c r="QH41" s="502"/>
      <c r="QI41" s="502"/>
      <c r="QJ41" s="503"/>
      <c r="QK41" s="501" t="s">
        <v>42</v>
      </c>
      <c r="QL41" s="502"/>
      <c r="QM41" s="502"/>
      <c r="QN41" s="503"/>
      <c r="QO41" s="501" t="s">
        <v>42</v>
      </c>
      <c r="QP41" s="502"/>
      <c r="QQ41" s="502"/>
      <c r="QR41" s="503"/>
      <c r="QS41" s="501" t="s">
        <v>42</v>
      </c>
      <c r="QT41" s="502"/>
      <c r="QU41" s="502"/>
      <c r="QV41" s="503"/>
      <c r="QW41" s="501" t="s">
        <v>42</v>
      </c>
      <c r="QX41" s="502"/>
      <c r="QY41" s="502"/>
      <c r="QZ41" s="503"/>
      <c r="RA41" s="501" t="s">
        <v>42</v>
      </c>
      <c r="RB41" s="502"/>
      <c r="RC41" s="502"/>
      <c r="RD41" s="503"/>
      <c r="RE41" s="501" t="s">
        <v>42</v>
      </c>
      <c r="RF41" s="502"/>
      <c r="RG41" s="502"/>
      <c r="RH41" s="503"/>
      <c r="RI41" s="501" t="s">
        <v>42</v>
      </c>
      <c r="RJ41" s="502"/>
      <c r="RK41" s="502"/>
      <c r="RL41" s="512"/>
      <c r="RM41" s="501" t="s">
        <v>42</v>
      </c>
      <c r="RN41" s="502"/>
      <c r="RO41" s="502"/>
      <c r="RP41" s="512"/>
      <c r="RQ41" s="513" t="s">
        <v>42</v>
      </c>
      <c r="RR41" s="502"/>
      <c r="RS41" s="502"/>
      <c r="RT41" s="503"/>
      <c r="RU41" s="345"/>
      <c r="RV41" s="213"/>
      <c r="RW41" s="213"/>
      <c r="RX41" s="264"/>
      <c r="RY41" s="212"/>
      <c r="RZ41" s="213"/>
      <c r="SA41" s="213"/>
      <c r="SB41" s="266"/>
      <c r="SC41" s="212"/>
      <c r="SD41" s="213"/>
      <c r="SE41" s="213"/>
      <c r="SF41" s="266"/>
      <c r="SG41" s="212"/>
      <c r="SH41" s="213"/>
      <c r="SI41" s="213"/>
      <c r="SJ41" s="266"/>
      <c r="SK41" s="212"/>
      <c r="SL41" s="213"/>
      <c r="SM41" s="213"/>
      <c r="SN41" s="266"/>
      <c r="SO41" s="212"/>
      <c r="SP41" s="213"/>
      <c r="SQ41" s="213"/>
      <c r="SR41" s="266"/>
      <c r="SS41" s="212"/>
      <c r="ST41" s="213"/>
      <c r="SU41" s="213"/>
      <c r="SV41" s="266"/>
      <c r="SW41" s="212"/>
      <c r="SX41" s="213"/>
      <c r="SY41" s="213"/>
      <c r="SZ41" s="264"/>
      <c r="TA41" s="501" t="s">
        <v>42</v>
      </c>
      <c r="TB41" s="502"/>
      <c r="TC41" s="502"/>
      <c r="TD41" s="512"/>
      <c r="TE41" s="513" t="s">
        <v>42</v>
      </c>
      <c r="TF41" s="502"/>
      <c r="TG41" s="502"/>
      <c r="TH41" s="512"/>
      <c r="TI41" s="513" t="s">
        <v>42</v>
      </c>
      <c r="TJ41" s="502"/>
      <c r="TK41" s="502"/>
      <c r="TL41" s="502"/>
      <c r="TM41" s="502"/>
      <c r="TN41" s="502"/>
      <c r="TO41" s="502"/>
      <c r="TP41" s="264"/>
      <c r="TQ41" s="501" t="s">
        <v>42</v>
      </c>
      <c r="TR41" s="502"/>
      <c r="TS41" s="502"/>
      <c r="TT41" s="503"/>
      <c r="TV41" s="389"/>
    </row>
    <row r="42" spans="1:610" ht="15" customHeight="1" thickBot="1" x14ac:dyDescent="0.3">
      <c r="A42" s="346">
        <f t="shared" si="313"/>
        <v>37</v>
      </c>
      <c r="B42" s="365" t="s">
        <v>65</v>
      </c>
      <c r="C42" s="362">
        <v>2</v>
      </c>
      <c r="D42" s="362"/>
      <c r="E42" s="361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423"/>
      <c r="Q42" s="361"/>
      <c r="R42" s="357"/>
      <c r="S42" s="357"/>
      <c r="T42" s="357"/>
      <c r="U42" s="478" t="s">
        <v>21</v>
      </c>
      <c r="V42" s="479"/>
      <c r="W42" s="479"/>
      <c r="X42" s="479"/>
      <c r="Y42" s="479"/>
      <c r="Z42" s="479"/>
      <c r="AA42" s="479"/>
      <c r="AB42" s="479"/>
      <c r="AC42" s="479"/>
      <c r="AD42" s="479"/>
      <c r="AE42" s="479"/>
      <c r="AF42" s="479"/>
      <c r="AG42" s="479"/>
      <c r="AH42" s="479"/>
      <c r="AI42" s="479"/>
      <c r="AJ42" s="479"/>
      <c r="AK42" s="479"/>
      <c r="AL42" s="479"/>
      <c r="AM42" s="479"/>
      <c r="AN42" s="479"/>
      <c r="AO42" s="479"/>
      <c r="AP42" s="479"/>
      <c r="AQ42" s="479"/>
      <c r="AR42" s="479"/>
      <c r="AS42" s="479"/>
      <c r="AT42" s="479"/>
      <c r="AU42" s="479"/>
      <c r="AV42" s="479"/>
      <c r="AW42" s="479"/>
      <c r="AX42" s="479"/>
      <c r="AY42" s="479"/>
      <c r="AZ42" s="479"/>
      <c r="BA42" s="479"/>
      <c r="BB42" s="479"/>
      <c r="BC42" s="479"/>
      <c r="BD42" s="479"/>
      <c r="BE42" s="479"/>
      <c r="BF42" s="479"/>
      <c r="BG42" s="479"/>
      <c r="BH42" s="479"/>
      <c r="BI42" s="479"/>
      <c r="BJ42" s="479"/>
      <c r="BK42" s="479"/>
      <c r="BL42" s="479"/>
      <c r="BM42" s="479"/>
      <c r="BN42" s="479"/>
      <c r="BO42" s="479"/>
      <c r="BP42" s="479"/>
      <c r="BQ42" s="479"/>
      <c r="BR42" s="479"/>
      <c r="BS42" s="479"/>
      <c r="BT42" s="480"/>
      <c r="BU42" s="481" t="s">
        <v>21</v>
      </c>
      <c r="BV42" s="482"/>
      <c r="BW42" s="482"/>
      <c r="BX42" s="482"/>
      <c r="BY42" s="482"/>
      <c r="BZ42" s="482"/>
      <c r="CA42" s="482"/>
      <c r="CB42" s="482"/>
      <c r="CC42" s="482"/>
      <c r="CD42" s="482"/>
      <c r="CE42" s="482"/>
      <c r="CF42" s="482"/>
      <c r="CG42" s="482"/>
      <c r="CH42" s="482"/>
      <c r="CI42" s="482"/>
      <c r="CJ42" s="482"/>
      <c r="CK42" s="482"/>
      <c r="CL42" s="482"/>
      <c r="CM42" s="482"/>
      <c r="CN42" s="482"/>
      <c r="CO42" s="482"/>
      <c r="CP42" s="482"/>
      <c r="CQ42" s="482"/>
      <c r="CR42" s="482"/>
      <c r="CS42" s="482"/>
      <c r="CT42" s="482"/>
      <c r="CU42" s="482"/>
      <c r="CV42" s="482"/>
      <c r="CW42" s="482"/>
      <c r="CX42" s="482"/>
      <c r="CY42" s="482"/>
      <c r="CZ42" s="482"/>
      <c r="DA42" s="482"/>
      <c r="DB42" s="482"/>
      <c r="DC42" s="482"/>
      <c r="DD42" s="482"/>
      <c r="DE42" s="482"/>
      <c r="DF42" s="482"/>
      <c r="DG42" s="482"/>
      <c r="DH42" s="482"/>
      <c r="DI42" s="482"/>
      <c r="DJ42" s="482"/>
      <c r="DK42" s="482"/>
      <c r="DL42" s="482"/>
      <c r="DM42" s="482"/>
      <c r="DN42" s="482"/>
      <c r="DO42" s="482"/>
      <c r="DP42" s="482"/>
      <c r="DQ42" s="482"/>
      <c r="DR42" s="482"/>
      <c r="DS42" s="482"/>
      <c r="DT42" s="483"/>
      <c r="DU42" s="604" t="s">
        <v>21</v>
      </c>
      <c r="DV42" s="605"/>
      <c r="DW42" s="605"/>
      <c r="DX42" s="605"/>
      <c r="DY42" s="605"/>
      <c r="DZ42" s="605"/>
      <c r="EA42" s="605"/>
      <c r="EB42" s="605"/>
      <c r="EC42" s="605"/>
      <c r="ED42" s="605"/>
      <c r="EE42" s="605"/>
      <c r="EF42" s="605"/>
      <c r="EG42" s="605"/>
      <c r="EH42" s="605"/>
      <c r="EI42" s="605"/>
      <c r="EJ42" s="605"/>
      <c r="EK42" s="605"/>
      <c r="EL42" s="605"/>
      <c r="EM42" s="605"/>
      <c r="EN42" s="605"/>
      <c r="EO42" s="605"/>
      <c r="EP42" s="605"/>
      <c r="EQ42" s="605"/>
      <c r="ER42" s="605"/>
      <c r="ES42" s="605"/>
      <c r="ET42" s="605"/>
      <c r="EU42" s="605"/>
      <c r="EV42" s="605"/>
      <c r="EW42" s="605"/>
      <c r="EX42" s="605"/>
      <c r="EY42" s="605"/>
      <c r="EZ42" s="605"/>
      <c r="FA42" s="605"/>
      <c r="FB42" s="605"/>
      <c r="FC42" s="605"/>
      <c r="FD42" s="605"/>
      <c r="FE42" s="605"/>
      <c r="FF42" s="605"/>
      <c r="FG42" s="605"/>
      <c r="FH42" s="605"/>
      <c r="FI42" s="605"/>
      <c r="FJ42" s="605"/>
      <c r="FK42" s="605"/>
      <c r="FL42" s="605"/>
      <c r="FM42" s="605"/>
      <c r="FN42" s="605"/>
      <c r="FO42" s="605"/>
      <c r="FP42" s="605"/>
      <c r="FQ42" s="605"/>
      <c r="FR42" s="605"/>
      <c r="FS42" s="605"/>
      <c r="FT42" s="606"/>
      <c r="FU42" s="491" t="s">
        <v>62</v>
      </c>
      <c r="FV42" s="492"/>
      <c r="FW42" s="492"/>
      <c r="FX42" s="493"/>
      <c r="FY42" s="491" t="s">
        <v>62</v>
      </c>
      <c r="FZ42" s="492"/>
      <c r="GA42" s="492"/>
      <c r="GB42" s="493"/>
      <c r="GC42" s="491" t="s">
        <v>62</v>
      </c>
      <c r="GD42" s="492"/>
      <c r="GE42" s="492"/>
      <c r="GF42" s="493"/>
      <c r="GG42" s="491" t="s">
        <v>62</v>
      </c>
      <c r="GH42" s="492"/>
      <c r="GI42" s="492"/>
      <c r="GJ42" s="493"/>
      <c r="GK42" s="491" t="s">
        <v>62</v>
      </c>
      <c r="GL42" s="492"/>
      <c r="GM42" s="492"/>
      <c r="GN42" s="493"/>
      <c r="GO42" s="491" t="s">
        <v>62</v>
      </c>
      <c r="GP42" s="492"/>
      <c r="GQ42" s="492"/>
      <c r="GR42" s="493"/>
      <c r="GS42" s="491" t="s">
        <v>62</v>
      </c>
      <c r="GT42" s="492"/>
      <c r="GU42" s="492"/>
      <c r="GV42" s="493"/>
      <c r="GW42" s="491" t="s">
        <v>62</v>
      </c>
      <c r="GX42" s="492"/>
      <c r="GY42" s="492"/>
      <c r="GZ42" s="493"/>
      <c r="HA42" s="491" t="s">
        <v>62</v>
      </c>
      <c r="HB42" s="492"/>
      <c r="HC42" s="492"/>
      <c r="HD42" s="493"/>
      <c r="HE42" s="491" t="s">
        <v>62</v>
      </c>
      <c r="HF42" s="492"/>
      <c r="HG42" s="492"/>
      <c r="HH42" s="493"/>
      <c r="HI42" s="491" t="s">
        <v>62</v>
      </c>
      <c r="HJ42" s="492"/>
      <c r="HK42" s="492"/>
      <c r="HL42" s="493"/>
      <c r="HM42" s="491" t="s">
        <v>62</v>
      </c>
      <c r="HN42" s="492"/>
      <c r="HO42" s="492"/>
      <c r="HP42" s="493"/>
      <c r="HQ42" s="615" t="s">
        <v>62</v>
      </c>
      <c r="HR42" s="616"/>
      <c r="HS42" s="616"/>
      <c r="HT42" s="617"/>
      <c r="HU42" s="488" t="s">
        <v>21</v>
      </c>
      <c r="HV42" s="489"/>
      <c r="HW42" s="489"/>
      <c r="HX42" s="490"/>
      <c r="HY42" s="488" t="s">
        <v>21</v>
      </c>
      <c r="HZ42" s="489"/>
      <c r="IA42" s="489"/>
      <c r="IB42" s="490"/>
      <c r="IC42" s="488" t="s">
        <v>21</v>
      </c>
      <c r="ID42" s="489"/>
      <c r="IE42" s="489"/>
      <c r="IF42" s="490"/>
      <c r="IG42" s="488" t="s">
        <v>21</v>
      </c>
      <c r="IH42" s="489"/>
      <c r="II42" s="489"/>
      <c r="IJ42" s="490"/>
      <c r="IK42" s="488" t="s">
        <v>21</v>
      </c>
      <c r="IL42" s="489"/>
      <c r="IM42" s="489"/>
      <c r="IN42" s="490"/>
      <c r="IO42" s="488" t="s">
        <v>21</v>
      </c>
      <c r="IP42" s="489"/>
      <c r="IQ42" s="489"/>
      <c r="IR42" s="490"/>
      <c r="IS42" s="488" t="s">
        <v>21</v>
      </c>
      <c r="IT42" s="489"/>
      <c r="IU42" s="489"/>
      <c r="IV42" s="490"/>
      <c r="IW42" s="488" t="s">
        <v>21</v>
      </c>
      <c r="IX42" s="489"/>
      <c r="IY42" s="489"/>
      <c r="IZ42" s="490"/>
      <c r="JA42" s="488" t="s">
        <v>21</v>
      </c>
      <c r="JB42" s="489"/>
      <c r="JC42" s="489"/>
      <c r="JD42" s="490"/>
      <c r="JE42" s="488" t="s">
        <v>21</v>
      </c>
      <c r="JF42" s="489"/>
      <c r="JG42" s="489"/>
      <c r="JH42" s="490"/>
      <c r="JI42" s="488" t="s">
        <v>21</v>
      </c>
      <c r="JJ42" s="489"/>
      <c r="JK42" s="489"/>
      <c r="JL42" s="490"/>
      <c r="JM42" s="488" t="s">
        <v>21</v>
      </c>
      <c r="JN42" s="489"/>
      <c r="JO42" s="489"/>
      <c r="JP42" s="490"/>
      <c r="JQ42" s="633" t="s">
        <v>21</v>
      </c>
      <c r="JR42" s="634"/>
      <c r="JS42" s="634"/>
      <c r="JT42" s="635"/>
      <c r="JU42" s="491" t="s">
        <v>21</v>
      </c>
      <c r="JV42" s="492"/>
      <c r="JW42" s="492"/>
      <c r="JX42" s="493"/>
      <c r="JY42" s="491" t="s">
        <v>21</v>
      </c>
      <c r="JZ42" s="492"/>
      <c r="KA42" s="492"/>
      <c r="KB42" s="493"/>
      <c r="KC42" s="491" t="s">
        <v>21</v>
      </c>
      <c r="KD42" s="492"/>
      <c r="KE42" s="492"/>
      <c r="KF42" s="493"/>
      <c r="KG42" s="491" t="s">
        <v>21</v>
      </c>
      <c r="KH42" s="492"/>
      <c r="KI42" s="492"/>
      <c r="KJ42" s="493"/>
      <c r="KK42" s="491" t="s">
        <v>21</v>
      </c>
      <c r="KL42" s="492"/>
      <c r="KM42" s="492"/>
      <c r="KN42" s="493"/>
      <c r="KO42" s="491" t="s">
        <v>21</v>
      </c>
      <c r="KP42" s="492"/>
      <c r="KQ42" s="492"/>
      <c r="KR42" s="493"/>
      <c r="KS42" s="491" t="s">
        <v>21</v>
      </c>
      <c r="KT42" s="492"/>
      <c r="KU42" s="492"/>
      <c r="KV42" s="493"/>
      <c r="KW42" s="491" t="s">
        <v>21</v>
      </c>
      <c r="KX42" s="492"/>
      <c r="KY42" s="492"/>
      <c r="KZ42" s="493"/>
      <c r="LA42" s="491" t="s">
        <v>21</v>
      </c>
      <c r="LB42" s="492"/>
      <c r="LC42" s="492"/>
      <c r="LD42" s="493"/>
      <c r="LE42" s="491" t="s">
        <v>21</v>
      </c>
      <c r="LF42" s="492"/>
      <c r="LG42" s="492"/>
      <c r="LH42" s="493"/>
      <c r="LI42" s="491" t="s">
        <v>21</v>
      </c>
      <c r="LJ42" s="492"/>
      <c r="LK42" s="492"/>
      <c r="LL42" s="493"/>
      <c r="LM42" s="491" t="s">
        <v>21</v>
      </c>
      <c r="LN42" s="492"/>
      <c r="LO42" s="492"/>
      <c r="LP42" s="638"/>
      <c r="LQ42" s="636" t="s">
        <v>21</v>
      </c>
      <c r="LR42" s="616"/>
      <c r="LS42" s="616"/>
      <c r="LT42" s="637"/>
      <c r="LU42" s="610" t="s">
        <v>42</v>
      </c>
      <c r="LV42" s="485"/>
      <c r="LW42" s="485"/>
      <c r="LX42" s="486"/>
      <c r="LY42" s="484" t="s">
        <v>42</v>
      </c>
      <c r="LZ42" s="485"/>
      <c r="MA42" s="485"/>
      <c r="MB42" s="486"/>
      <c r="MC42" s="484" t="s">
        <v>42</v>
      </c>
      <c r="MD42" s="485"/>
      <c r="ME42" s="485"/>
      <c r="MF42" s="486"/>
      <c r="MG42" s="484" t="s">
        <v>42</v>
      </c>
      <c r="MH42" s="485"/>
      <c r="MI42" s="485"/>
      <c r="MJ42" s="486"/>
      <c r="MK42" s="484" t="s">
        <v>42</v>
      </c>
      <c r="ML42" s="485"/>
      <c r="MM42" s="485"/>
      <c r="MN42" s="486"/>
      <c r="MO42" s="484" t="s">
        <v>42</v>
      </c>
      <c r="MP42" s="485"/>
      <c r="MQ42" s="485"/>
      <c r="MR42" s="486"/>
      <c r="MS42" s="484" t="s">
        <v>42</v>
      </c>
      <c r="MT42" s="485"/>
      <c r="MU42" s="485"/>
      <c r="MV42" s="486"/>
      <c r="MW42" s="484" t="s">
        <v>42</v>
      </c>
      <c r="MX42" s="485"/>
      <c r="MY42" s="485"/>
      <c r="MZ42" s="486"/>
      <c r="NA42" s="484" t="s">
        <v>42</v>
      </c>
      <c r="NB42" s="485"/>
      <c r="NC42" s="485"/>
      <c r="ND42" s="486"/>
      <c r="NE42" s="484" t="s">
        <v>42</v>
      </c>
      <c r="NF42" s="485"/>
      <c r="NG42" s="485"/>
      <c r="NH42" s="486"/>
      <c r="NI42" s="484" t="s">
        <v>42</v>
      </c>
      <c r="NJ42" s="485"/>
      <c r="NK42" s="485"/>
      <c r="NL42" s="486"/>
      <c r="NM42" s="484" t="s">
        <v>42</v>
      </c>
      <c r="NN42" s="485"/>
      <c r="NO42" s="485"/>
      <c r="NP42" s="487"/>
      <c r="NQ42" s="610" t="s">
        <v>42</v>
      </c>
      <c r="NR42" s="485"/>
      <c r="NS42" s="485"/>
      <c r="NT42" s="487"/>
      <c r="NU42" s="501" t="s">
        <v>42</v>
      </c>
      <c r="NV42" s="502"/>
      <c r="NW42" s="502"/>
      <c r="NX42" s="512"/>
      <c r="NY42" s="513" t="s">
        <v>42</v>
      </c>
      <c r="NZ42" s="502"/>
      <c r="OA42" s="502"/>
      <c r="OB42" s="512"/>
      <c r="OC42" s="513" t="s">
        <v>42</v>
      </c>
      <c r="OD42" s="502"/>
      <c r="OE42" s="502"/>
      <c r="OF42" s="512"/>
      <c r="OG42" s="513" t="s">
        <v>42</v>
      </c>
      <c r="OH42" s="502"/>
      <c r="OI42" s="502"/>
      <c r="OJ42" s="503"/>
      <c r="OK42" s="513" t="s">
        <v>42</v>
      </c>
      <c r="OL42" s="502"/>
      <c r="OM42" s="502"/>
      <c r="ON42" s="512"/>
      <c r="OO42" s="212"/>
      <c r="OP42" s="213"/>
      <c r="OQ42" s="213"/>
      <c r="OR42" s="264"/>
      <c r="OS42" s="212"/>
      <c r="OT42" s="213"/>
      <c r="OU42" s="213"/>
      <c r="OV42" s="266"/>
      <c r="OW42" s="501" t="s">
        <v>42</v>
      </c>
      <c r="OX42" s="502"/>
      <c r="OY42" s="502"/>
      <c r="OZ42" s="503"/>
      <c r="PA42" s="501" t="s">
        <v>42</v>
      </c>
      <c r="PB42" s="502"/>
      <c r="PC42" s="502"/>
      <c r="PD42" s="503"/>
      <c r="PE42" s="501" t="s">
        <v>42</v>
      </c>
      <c r="PF42" s="502"/>
      <c r="PG42" s="502"/>
      <c r="PH42" s="503"/>
      <c r="PI42" s="501" t="s">
        <v>42</v>
      </c>
      <c r="PJ42" s="502"/>
      <c r="PK42" s="502"/>
      <c r="PL42" s="503"/>
      <c r="PM42" s="501" t="s">
        <v>42</v>
      </c>
      <c r="PN42" s="502"/>
      <c r="PO42" s="502"/>
      <c r="PP42" s="503"/>
      <c r="PQ42" s="501" t="s">
        <v>42</v>
      </c>
      <c r="PR42" s="502"/>
      <c r="PS42" s="502"/>
      <c r="PT42" s="503"/>
      <c r="PU42" s="501" t="s">
        <v>42</v>
      </c>
      <c r="PV42" s="502"/>
      <c r="PW42" s="502"/>
      <c r="PX42" s="503"/>
      <c r="PY42" s="501" t="s">
        <v>42</v>
      </c>
      <c r="PZ42" s="502"/>
      <c r="QA42" s="502"/>
      <c r="QB42" s="503"/>
      <c r="QC42" s="501" t="s">
        <v>42</v>
      </c>
      <c r="QD42" s="502"/>
      <c r="QE42" s="502"/>
      <c r="QF42" s="503"/>
      <c r="QG42" s="501" t="s">
        <v>42</v>
      </c>
      <c r="QH42" s="502"/>
      <c r="QI42" s="502"/>
      <c r="QJ42" s="503"/>
      <c r="QK42" s="501" t="s">
        <v>42</v>
      </c>
      <c r="QL42" s="502"/>
      <c r="QM42" s="502"/>
      <c r="QN42" s="503"/>
      <c r="QO42" s="501" t="s">
        <v>42</v>
      </c>
      <c r="QP42" s="502"/>
      <c r="QQ42" s="502"/>
      <c r="QR42" s="503"/>
      <c r="QS42" s="501" t="s">
        <v>42</v>
      </c>
      <c r="QT42" s="502"/>
      <c r="QU42" s="502"/>
      <c r="QV42" s="503"/>
      <c r="QW42" s="501" t="s">
        <v>42</v>
      </c>
      <c r="QX42" s="502"/>
      <c r="QY42" s="502"/>
      <c r="QZ42" s="503"/>
      <c r="RA42" s="501" t="s">
        <v>42</v>
      </c>
      <c r="RB42" s="502"/>
      <c r="RC42" s="502"/>
      <c r="RD42" s="503"/>
      <c r="RE42" s="501" t="s">
        <v>42</v>
      </c>
      <c r="RF42" s="502"/>
      <c r="RG42" s="502"/>
      <c r="RH42" s="503"/>
      <c r="RI42" s="501" t="s">
        <v>42</v>
      </c>
      <c r="RJ42" s="502"/>
      <c r="RK42" s="502"/>
      <c r="RL42" s="512"/>
      <c r="RM42" s="513" t="s">
        <v>42</v>
      </c>
      <c r="RN42" s="502"/>
      <c r="RO42" s="502"/>
      <c r="RP42" s="512"/>
      <c r="RQ42" s="513" t="s">
        <v>42</v>
      </c>
      <c r="RR42" s="502"/>
      <c r="RS42" s="502"/>
      <c r="RT42" s="503"/>
      <c r="RU42" s="345"/>
      <c r="RV42" s="213"/>
      <c r="RW42" s="213"/>
      <c r="RX42" s="264"/>
      <c r="RY42" s="212"/>
      <c r="RZ42" s="213"/>
      <c r="SA42" s="213"/>
      <c r="SB42" s="266"/>
      <c r="SC42" s="212"/>
      <c r="SD42" s="213"/>
      <c r="SE42" s="213"/>
      <c r="SF42" s="266"/>
      <c r="SG42" s="212"/>
      <c r="SH42" s="213"/>
      <c r="SI42" s="213"/>
      <c r="SJ42" s="266"/>
      <c r="SK42" s="212"/>
      <c r="SL42" s="213"/>
      <c r="SM42" s="213"/>
      <c r="SN42" s="266"/>
      <c r="SO42" s="212"/>
      <c r="SP42" s="213"/>
      <c r="SQ42" s="213"/>
      <c r="SR42" s="266"/>
      <c r="SS42" s="212"/>
      <c r="ST42" s="213"/>
      <c r="SU42" s="213"/>
      <c r="SV42" s="266"/>
      <c r="SW42" s="212"/>
      <c r="SX42" s="213"/>
      <c r="SY42" s="213"/>
      <c r="SZ42" s="264"/>
      <c r="TA42" s="501" t="s">
        <v>42</v>
      </c>
      <c r="TB42" s="502"/>
      <c r="TC42" s="502"/>
      <c r="TD42" s="512"/>
      <c r="TE42" s="513" t="s">
        <v>42</v>
      </c>
      <c r="TF42" s="502"/>
      <c r="TG42" s="502"/>
      <c r="TH42" s="512"/>
      <c r="TI42" s="513" t="s">
        <v>42</v>
      </c>
      <c r="TJ42" s="502"/>
      <c r="TK42" s="502"/>
      <c r="TL42" s="502"/>
      <c r="TM42" s="502"/>
      <c r="TN42" s="502"/>
      <c r="TO42" s="502"/>
      <c r="TP42" s="264"/>
      <c r="TQ42" s="501" t="s">
        <v>42</v>
      </c>
      <c r="TR42" s="502"/>
      <c r="TS42" s="502"/>
      <c r="TT42" s="503"/>
      <c r="TU42" s="8"/>
      <c r="TV42" s="8"/>
      <c r="TW42" s="8"/>
      <c r="TX42" s="8"/>
      <c r="TY42" s="8"/>
      <c r="TZ42" s="8"/>
      <c r="UA42" s="8"/>
      <c r="UB42" s="8"/>
      <c r="UC42" s="8"/>
      <c r="UD42" s="8"/>
      <c r="UE42" s="8"/>
      <c r="UF42" s="8"/>
      <c r="UG42" s="8"/>
      <c r="UH42" s="8"/>
      <c r="UI42" s="8"/>
      <c r="UJ42" s="8"/>
      <c r="UK42" s="8"/>
      <c r="UL42" s="8"/>
      <c r="UM42" s="8"/>
      <c r="UN42" s="8"/>
      <c r="UO42" s="8"/>
      <c r="UP42" s="8"/>
      <c r="UQ42" s="8"/>
      <c r="UR42" s="8"/>
      <c r="US42" s="8"/>
      <c r="UT42" s="8"/>
      <c r="UU42" s="8"/>
      <c r="UV42" s="8"/>
      <c r="UW42" s="8"/>
      <c r="UX42" s="8"/>
      <c r="UY42" s="8"/>
      <c r="UZ42" s="8"/>
      <c r="VA42" s="8"/>
      <c r="VB42" s="8"/>
      <c r="VC42" s="8"/>
      <c r="VD42" s="8"/>
      <c r="VE42" s="8"/>
      <c r="VF42" s="8"/>
      <c r="VG42" s="8"/>
      <c r="VH42" s="8"/>
      <c r="VI42" s="8"/>
      <c r="VJ42" s="8"/>
      <c r="VK42" s="8"/>
      <c r="VL42" s="8"/>
      <c r="VM42" s="8"/>
      <c r="VN42" s="8"/>
      <c r="VO42" s="8"/>
      <c r="VP42" s="8"/>
      <c r="VQ42" s="8"/>
      <c r="VR42" s="8"/>
      <c r="VS42" s="8"/>
      <c r="VT42" s="8"/>
      <c r="VU42" s="8"/>
      <c r="VV42" s="8"/>
      <c r="VW42" s="8"/>
      <c r="VX42" s="8"/>
      <c r="VY42" s="8"/>
      <c r="VZ42" s="8"/>
      <c r="WA42" s="8"/>
      <c r="WB42" s="8"/>
      <c r="WC42" s="8"/>
      <c r="WD42" s="8"/>
      <c r="WE42" s="8"/>
      <c r="WF42" s="8"/>
      <c r="WG42" s="8"/>
      <c r="WH42" s="8"/>
      <c r="WI42" s="8"/>
      <c r="WJ42" s="8"/>
      <c r="WK42" s="8"/>
      <c r="WL42" s="8"/>
    </row>
    <row r="43" spans="1:610" x14ac:dyDescent="0.25">
      <c r="A43" s="552" t="s">
        <v>47</v>
      </c>
      <c r="B43" s="553"/>
      <c r="C43" s="267">
        <f>SUM(C6:C42)</f>
        <v>454479</v>
      </c>
      <c r="D43" s="424"/>
      <c r="E43" s="176">
        <f t="shared" ref="E43:BP43" si="606">SUM(E6:E40)</f>
        <v>0</v>
      </c>
      <c r="F43" s="171">
        <f t="shared" si="606"/>
        <v>8786547</v>
      </c>
      <c r="G43" s="171">
        <f t="shared" si="606"/>
        <v>263596.40999999997</v>
      </c>
      <c r="H43" s="171">
        <f t="shared" si="606"/>
        <v>8522950.5899999999</v>
      </c>
      <c r="I43" s="171">
        <f t="shared" si="606"/>
        <v>0</v>
      </c>
      <c r="J43" s="171">
        <f t="shared" si="606"/>
        <v>8110535</v>
      </c>
      <c r="K43" s="171">
        <f t="shared" si="606"/>
        <v>243316.05</v>
      </c>
      <c r="L43" s="171">
        <f t="shared" si="606"/>
        <v>7867218.9500000002</v>
      </c>
      <c r="M43" s="171">
        <f t="shared" si="606"/>
        <v>0</v>
      </c>
      <c r="N43" s="171">
        <f t="shared" si="606"/>
        <v>7383081</v>
      </c>
      <c r="O43" s="171">
        <f t="shared" si="606"/>
        <v>221492.43</v>
      </c>
      <c r="P43" s="175">
        <f t="shared" si="606"/>
        <v>7161588.5700000003</v>
      </c>
      <c r="Q43" s="176">
        <f t="shared" si="606"/>
        <v>0</v>
      </c>
      <c r="R43" s="171">
        <f t="shared" si="606"/>
        <v>24280163</v>
      </c>
      <c r="S43" s="171">
        <f t="shared" si="606"/>
        <v>728404.8899999999</v>
      </c>
      <c r="T43" s="171">
        <f t="shared" si="606"/>
        <v>23551758.109999999</v>
      </c>
      <c r="U43" s="171">
        <f t="shared" si="606"/>
        <v>0</v>
      </c>
      <c r="V43" s="171">
        <f t="shared" si="606"/>
        <v>196930384.851657</v>
      </c>
      <c r="W43" s="171">
        <f t="shared" si="606"/>
        <v>4828744.5</v>
      </c>
      <c r="X43" s="171">
        <f t="shared" si="606"/>
        <v>192101640.351657</v>
      </c>
      <c r="Y43" s="171">
        <f t="shared" si="606"/>
        <v>0</v>
      </c>
      <c r="Z43" s="171">
        <f t="shared" si="606"/>
        <v>497521988.72000003</v>
      </c>
      <c r="AA43" s="171">
        <f t="shared" si="606"/>
        <v>13818452.0616</v>
      </c>
      <c r="AB43" s="171">
        <f t="shared" si="606"/>
        <v>483703536.65839994</v>
      </c>
      <c r="AC43" s="171">
        <f t="shared" si="606"/>
        <v>0</v>
      </c>
      <c r="AD43" s="171">
        <f t="shared" si="606"/>
        <v>1052142824.545122</v>
      </c>
      <c r="AE43" s="171">
        <f t="shared" si="606"/>
        <v>30411942.175499998</v>
      </c>
      <c r="AF43" s="171">
        <f t="shared" si="606"/>
        <v>1021730882.369622</v>
      </c>
      <c r="AG43" s="171">
        <f t="shared" si="606"/>
        <v>0</v>
      </c>
      <c r="AH43" s="171">
        <f t="shared" si="606"/>
        <v>1426071277.6730313</v>
      </c>
      <c r="AI43" s="171">
        <f t="shared" si="606"/>
        <v>41671001.948699996</v>
      </c>
      <c r="AJ43" s="171">
        <f t="shared" si="606"/>
        <v>1384400275.7243309</v>
      </c>
      <c r="AK43" s="171">
        <f t="shared" si="606"/>
        <v>0</v>
      </c>
      <c r="AL43" s="171">
        <f t="shared" si="606"/>
        <v>1420660869.2502069</v>
      </c>
      <c r="AM43" s="171">
        <f t="shared" si="606"/>
        <v>41498930.290499993</v>
      </c>
      <c r="AN43" s="171">
        <f t="shared" si="606"/>
        <v>1379161938.9597073</v>
      </c>
      <c r="AO43" s="171">
        <f t="shared" si="606"/>
        <v>0</v>
      </c>
      <c r="AP43" s="171">
        <f t="shared" si="606"/>
        <v>1420207584.3186162</v>
      </c>
      <c r="AQ43" s="171">
        <f t="shared" si="606"/>
        <v>41523293.676299989</v>
      </c>
      <c r="AR43" s="171">
        <f t="shared" si="606"/>
        <v>1378684290.6423161</v>
      </c>
      <c r="AS43" s="171">
        <f t="shared" si="606"/>
        <v>0</v>
      </c>
      <c r="AT43" s="171">
        <f t="shared" si="606"/>
        <v>1428598911.5124879</v>
      </c>
      <c r="AU43" s="171">
        <f t="shared" si="606"/>
        <v>41730764.355600007</v>
      </c>
      <c r="AV43" s="171">
        <f t="shared" si="606"/>
        <v>1386868147.1568882</v>
      </c>
      <c r="AW43" s="171">
        <f t="shared" si="606"/>
        <v>0</v>
      </c>
      <c r="AX43" s="171">
        <f t="shared" si="606"/>
        <v>1530241534.0865061</v>
      </c>
      <c r="AY43" s="171">
        <f t="shared" si="606"/>
        <v>44782123.279800005</v>
      </c>
      <c r="AZ43" s="171">
        <f t="shared" si="606"/>
        <v>1485459410.806706</v>
      </c>
      <c r="BA43" s="171">
        <f t="shared" si="606"/>
        <v>0</v>
      </c>
      <c r="BB43" s="171">
        <f t="shared" si="606"/>
        <v>1484120941.2123079</v>
      </c>
      <c r="BC43" s="171">
        <f t="shared" si="606"/>
        <v>43418576.249700002</v>
      </c>
      <c r="BD43" s="171">
        <f t="shared" si="606"/>
        <v>1440702364.9626076</v>
      </c>
      <c r="BE43" s="171">
        <f t="shared" si="606"/>
        <v>0</v>
      </c>
      <c r="BF43" s="171">
        <f t="shared" si="606"/>
        <v>1487672631.3172791</v>
      </c>
      <c r="BG43" s="171">
        <f t="shared" si="606"/>
        <v>43476539.286900006</v>
      </c>
      <c r="BH43" s="171">
        <f t="shared" si="606"/>
        <v>1444196092.0303795</v>
      </c>
      <c r="BI43" s="171">
        <f t="shared" si="606"/>
        <v>0</v>
      </c>
      <c r="BJ43" s="171">
        <f t="shared" si="606"/>
        <v>1621040831.7123015</v>
      </c>
      <c r="BK43" s="171">
        <f t="shared" si="606"/>
        <v>47492390.659199998</v>
      </c>
      <c r="BL43" s="171">
        <f t="shared" si="606"/>
        <v>1573548441.0531015</v>
      </c>
      <c r="BM43" s="171">
        <f t="shared" si="606"/>
        <v>0</v>
      </c>
      <c r="BN43" s="171">
        <f t="shared" si="606"/>
        <v>1585166224.7433367</v>
      </c>
      <c r="BO43" s="171">
        <f t="shared" si="606"/>
        <v>46413019.792800002</v>
      </c>
      <c r="BP43" s="173">
        <f t="shared" si="606"/>
        <v>1538753204.9505367</v>
      </c>
      <c r="BQ43" s="240">
        <f t="shared" ref="BQ43:EB43" si="607">SUM(BQ6:BQ40)</f>
        <v>0</v>
      </c>
      <c r="BR43" s="241">
        <f t="shared" si="607"/>
        <v>15150376003.942854</v>
      </c>
      <c r="BS43" s="241">
        <f t="shared" si="607"/>
        <v>441065778.27659988</v>
      </c>
      <c r="BT43" s="242">
        <f t="shared" si="607"/>
        <v>14709310225.666254</v>
      </c>
      <c r="BU43" s="176">
        <f t="shared" si="607"/>
        <v>0</v>
      </c>
      <c r="BV43" s="171">
        <f t="shared" si="607"/>
        <v>1473734217.1800001</v>
      </c>
      <c r="BW43" s="171">
        <f t="shared" si="607"/>
        <v>42835176.155399993</v>
      </c>
      <c r="BX43" s="171">
        <f t="shared" si="607"/>
        <v>1430899041.0246</v>
      </c>
      <c r="BY43" s="171">
        <f t="shared" si="607"/>
        <v>0</v>
      </c>
      <c r="BZ43" s="171">
        <f t="shared" si="607"/>
        <v>1475028429.9867527</v>
      </c>
      <c r="CA43" s="171">
        <f t="shared" si="607"/>
        <v>42875941.354199976</v>
      </c>
      <c r="CB43" s="171">
        <f t="shared" si="607"/>
        <v>1432152488.6325529</v>
      </c>
      <c r="CC43" s="171">
        <f t="shared" si="607"/>
        <v>93</v>
      </c>
      <c r="CD43" s="171">
        <f t="shared" si="607"/>
        <v>1551241457.6499</v>
      </c>
      <c r="CE43" s="171">
        <f t="shared" si="607"/>
        <v>45071220.856199995</v>
      </c>
      <c r="CF43" s="171">
        <f t="shared" si="607"/>
        <v>1506170236.7937002</v>
      </c>
      <c r="CG43" s="171">
        <f t="shared" si="607"/>
        <v>1318</v>
      </c>
      <c r="CH43" s="171">
        <f t="shared" si="607"/>
        <v>1510151190.4340665</v>
      </c>
      <c r="CI43" s="171">
        <f t="shared" si="607"/>
        <v>43908517.923599988</v>
      </c>
      <c r="CJ43" s="171">
        <f t="shared" si="607"/>
        <v>1466242672.5104663</v>
      </c>
      <c r="CK43" s="171">
        <f t="shared" si="607"/>
        <v>3581</v>
      </c>
      <c r="CL43" s="171">
        <f t="shared" si="607"/>
        <v>1512348333.4670286</v>
      </c>
      <c r="CM43" s="171">
        <f t="shared" si="607"/>
        <v>44013076.198199995</v>
      </c>
      <c r="CN43" s="171">
        <f t="shared" si="607"/>
        <v>1468335257.2688289</v>
      </c>
      <c r="CO43" s="171">
        <f t="shared" si="607"/>
        <v>194528</v>
      </c>
      <c r="CP43" s="171">
        <f t="shared" si="607"/>
        <v>1594434333.6325052</v>
      </c>
      <c r="CQ43" s="171">
        <f t="shared" si="607"/>
        <v>46477824.491999999</v>
      </c>
      <c r="CR43" s="171">
        <f t="shared" si="607"/>
        <v>1547956509.1405048</v>
      </c>
      <c r="CS43" s="171">
        <f t="shared" si="607"/>
        <v>600522</v>
      </c>
      <c r="CT43" s="171">
        <f t="shared" si="607"/>
        <v>1546007133.8557549</v>
      </c>
      <c r="CU43" s="171">
        <f t="shared" si="607"/>
        <v>45002658.153900005</v>
      </c>
      <c r="CV43" s="171">
        <f t="shared" si="607"/>
        <v>1501004475.7018547</v>
      </c>
      <c r="CW43" s="171">
        <f t="shared" si="607"/>
        <v>1182577</v>
      </c>
      <c r="CX43" s="171">
        <f t="shared" si="607"/>
        <v>1593881683.4295986</v>
      </c>
      <c r="CY43" s="171">
        <f t="shared" si="607"/>
        <v>46434066.116099998</v>
      </c>
      <c r="CZ43" s="171">
        <f t="shared" si="607"/>
        <v>1547447617.3134985</v>
      </c>
      <c r="DA43" s="171">
        <f t="shared" si="607"/>
        <v>1257308</v>
      </c>
      <c r="DB43" s="171">
        <f t="shared" si="607"/>
        <v>1428456613.7125494</v>
      </c>
      <c r="DC43" s="171">
        <f t="shared" si="607"/>
        <v>41495282.073599987</v>
      </c>
      <c r="DD43" s="171">
        <f t="shared" si="607"/>
        <v>1386961331.6389496</v>
      </c>
      <c r="DE43" s="171">
        <f t="shared" si="607"/>
        <v>1334493</v>
      </c>
      <c r="DF43" s="171">
        <f t="shared" si="607"/>
        <v>1813694174.944396</v>
      </c>
      <c r="DG43" s="171">
        <f t="shared" si="607"/>
        <v>53019477.663299993</v>
      </c>
      <c r="DH43" s="171">
        <f t="shared" si="607"/>
        <v>1760674697.2810957</v>
      </c>
      <c r="DI43" s="171">
        <f t="shared" si="607"/>
        <v>1392849</v>
      </c>
      <c r="DJ43" s="171">
        <f t="shared" si="607"/>
        <v>1590846523.8265927</v>
      </c>
      <c r="DK43" s="171">
        <f t="shared" si="607"/>
        <v>46358763.665699996</v>
      </c>
      <c r="DL43" s="171">
        <f t="shared" si="607"/>
        <v>1544487760.1608927</v>
      </c>
      <c r="DM43" s="171">
        <f t="shared" si="607"/>
        <v>2015749</v>
      </c>
      <c r="DN43" s="171">
        <f t="shared" si="607"/>
        <v>1634995568.5208077</v>
      </c>
      <c r="DO43" s="171">
        <f t="shared" si="607"/>
        <v>47663896.933499992</v>
      </c>
      <c r="DP43" s="173">
        <f t="shared" si="607"/>
        <v>1587331671.5873075</v>
      </c>
      <c r="DQ43" s="240">
        <f t="shared" si="607"/>
        <v>7983018</v>
      </c>
      <c r="DR43" s="241">
        <f t="shared" si="607"/>
        <v>18724819660.63995</v>
      </c>
      <c r="DS43" s="241">
        <f t="shared" si="607"/>
        <v>545155901.58570004</v>
      </c>
      <c r="DT43" s="242">
        <f t="shared" si="607"/>
        <v>18179663759.054253</v>
      </c>
      <c r="DU43" s="176">
        <f t="shared" si="607"/>
        <v>3525794</v>
      </c>
      <c r="DV43" s="171">
        <f t="shared" si="607"/>
        <v>1685468071.4860537</v>
      </c>
      <c r="DW43" s="171">
        <f t="shared" si="607"/>
        <v>48903452.3226</v>
      </c>
      <c r="DX43" s="171">
        <f t="shared" si="607"/>
        <v>1636564619.1634536</v>
      </c>
      <c r="DY43" s="171">
        <f t="shared" si="607"/>
        <v>3580876</v>
      </c>
      <c r="DZ43" s="171">
        <f t="shared" si="607"/>
        <v>1554721039.4283915</v>
      </c>
      <c r="EA43" s="171">
        <f t="shared" si="607"/>
        <v>80469685.675899982</v>
      </c>
      <c r="EB43" s="171">
        <f t="shared" si="607"/>
        <v>1474251353.7524917</v>
      </c>
      <c r="EC43" s="171">
        <f t="shared" ref="EC43:GN43" si="608">SUM(EC6:EC40)</f>
        <v>3890628</v>
      </c>
      <c r="ED43" s="171">
        <f t="shared" si="608"/>
        <v>1683073975.4227445</v>
      </c>
      <c r="EE43" s="171">
        <f t="shared" si="608"/>
        <v>87801507.048500031</v>
      </c>
      <c r="EF43" s="171">
        <f t="shared" si="608"/>
        <v>1595272468.3742449</v>
      </c>
      <c r="EG43" s="171">
        <f t="shared" si="608"/>
        <v>4158425</v>
      </c>
      <c r="EH43" s="171">
        <f t="shared" si="608"/>
        <v>1662933703.0201755</v>
      </c>
      <c r="EI43" s="171">
        <f t="shared" si="608"/>
        <v>86805228.480399996</v>
      </c>
      <c r="EJ43" s="171">
        <f t="shared" si="608"/>
        <v>1576128474.5397754</v>
      </c>
      <c r="EK43" s="171">
        <f t="shared" si="608"/>
        <v>4446534</v>
      </c>
      <c r="EL43" s="171">
        <f t="shared" si="608"/>
        <v>1773921664.4210761</v>
      </c>
      <c r="EM43" s="171">
        <f t="shared" si="608"/>
        <v>96168153.203499988</v>
      </c>
      <c r="EN43" s="171">
        <f t="shared" si="608"/>
        <v>1677753511.217576</v>
      </c>
      <c r="EO43" s="171">
        <f t="shared" si="608"/>
        <v>4426458</v>
      </c>
      <c r="EP43" s="171">
        <f t="shared" si="608"/>
        <v>1564061054.9724836</v>
      </c>
      <c r="EQ43" s="171">
        <f t="shared" si="608"/>
        <v>81919401.873599991</v>
      </c>
      <c r="ER43" s="171">
        <f t="shared" si="608"/>
        <v>1482141653.0988836</v>
      </c>
      <c r="ES43" s="171">
        <f t="shared" si="608"/>
        <v>5403986</v>
      </c>
      <c r="ET43" s="171">
        <f t="shared" si="608"/>
        <v>1685475622.6725724</v>
      </c>
      <c r="EU43" s="171">
        <f t="shared" si="608"/>
        <v>87215657.063900009</v>
      </c>
      <c r="EV43" s="171">
        <f t="shared" si="608"/>
        <v>1598259965.6086726</v>
      </c>
      <c r="EW43" s="171">
        <f t="shared" si="608"/>
        <v>5466989</v>
      </c>
      <c r="EX43" s="171">
        <f t="shared" si="608"/>
        <v>1666471900.588695</v>
      </c>
      <c r="EY43" s="171">
        <f t="shared" si="608"/>
        <v>85114471.305900037</v>
      </c>
      <c r="EZ43" s="171">
        <f t="shared" si="608"/>
        <v>1581357429.2827954</v>
      </c>
      <c r="FA43" s="171">
        <f t="shared" si="608"/>
        <v>7212140</v>
      </c>
      <c r="FB43" s="171">
        <f t="shared" si="608"/>
        <v>1703034261.4369626</v>
      </c>
      <c r="FC43" s="171">
        <f t="shared" si="608"/>
        <v>87986394.738800019</v>
      </c>
      <c r="FD43" s="171">
        <f t="shared" si="608"/>
        <v>1615047866.6981623</v>
      </c>
      <c r="FE43" s="171">
        <f t="shared" si="608"/>
        <v>8822903</v>
      </c>
      <c r="FF43" s="171">
        <f t="shared" si="608"/>
        <v>1871134482.0291851</v>
      </c>
      <c r="FG43" s="171">
        <f t="shared" si="608"/>
        <v>95755304.463799998</v>
      </c>
      <c r="FH43" s="171">
        <f t="shared" si="608"/>
        <v>1775379177.5653846</v>
      </c>
      <c r="FI43" s="171">
        <f t="shared" si="608"/>
        <v>9608192</v>
      </c>
      <c r="FJ43" s="171">
        <f t="shared" si="608"/>
        <v>1630837276.2449501</v>
      </c>
      <c r="FK43" s="171">
        <f t="shared" si="608"/>
        <v>83151287.363100007</v>
      </c>
      <c r="FL43" s="171">
        <f t="shared" si="608"/>
        <v>1535938738.7918503</v>
      </c>
      <c r="FM43" s="171">
        <f t="shared" si="608"/>
        <v>27069233</v>
      </c>
      <c r="FN43" s="171">
        <f t="shared" si="608"/>
        <v>1704897262.288626</v>
      </c>
      <c r="FO43" s="171">
        <f t="shared" si="608"/>
        <v>87436576.677900046</v>
      </c>
      <c r="FP43" s="173">
        <f t="shared" si="608"/>
        <v>1617460685.6107254</v>
      </c>
      <c r="FQ43" s="240">
        <f t="shared" si="608"/>
        <v>60412344</v>
      </c>
      <c r="FR43" s="241">
        <f t="shared" si="608"/>
        <v>20186030314.011917</v>
      </c>
      <c r="FS43" s="241">
        <f t="shared" si="608"/>
        <v>1008727120.2179002</v>
      </c>
      <c r="FT43" s="242">
        <f t="shared" si="608"/>
        <v>19165555943.704025</v>
      </c>
      <c r="FU43" s="176">
        <f t="shared" si="608"/>
        <v>1776700351.3359127</v>
      </c>
      <c r="FV43" s="171">
        <f t="shared" si="608"/>
        <v>1642958102.4759126</v>
      </c>
      <c r="FW43" s="171">
        <f t="shared" si="608"/>
        <v>81269263.100999996</v>
      </c>
      <c r="FX43" s="171">
        <f t="shared" si="608"/>
        <v>1561688839.3749127</v>
      </c>
      <c r="FY43" s="171">
        <f t="shared" si="608"/>
        <v>1736827658.3379517</v>
      </c>
      <c r="FZ43" s="171">
        <f t="shared" si="608"/>
        <v>1774238278.6679516</v>
      </c>
      <c r="GA43" s="171">
        <f t="shared" si="608"/>
        <v>88969327.40790002</v>
      </c>
      <c r="GB43" s="171">
        <f t="shared" si="608"/>
        <v>1685268951.2600515</v>
      </c>
      <c r="GC43" s="171">
        <f t="shared" si="608"/>
        <v>1832323711</v>
      </c>
      <c r="GD43" s="171">
        <f t="shared" si="608"/>
        <v>1468723772</v>
      </c>
      <c r="GE43" s="171">
        <f t="shared" si="608"/>
        <v>76195666.000000015</v>
      </c>
      <c r="GF43" s="171">
        <f t="shared" si="608"/>
        <v>1392528106.0000002</v>
      </c>
      <c r="GG43" s="171">
        <f t="shared" si="608"/>
        <v>1690383319</v>
      </c>
      <c r="GH43" s="171">
        <f t="shared" si="608"/>
        <v>1501611336.4499998</v>
      </c>
      <c r="GI43" s="171">
        <f t="shared" si="608"/>
        <v>76535295.489900008</v>
      </c>
      <c r="GJ43" s="171">
        <f t="shared" si="608"/>
        <v>1425076040.9600997</v>
      </c>
      <c r="GK43" s="171">
        <f t="shared" si="608"/>
        <v>1513203645</v>
      </c>
      <c r="GL43" s="171">
        <f t="shared" si="608"/>
        <v>1498929063.3800001</v>
      </c>
      <c r="GM43" s="171">
        <f t="shared" si="608"/>
        <v>74859109.596599981</v>
      </c>
      <c r="GN43" s="171">
        <f t="shared" si="608"/>
        <v>1424069953.7834001</v>
      </c>
      <c r="GO43" s="171">
        <f t="shared" ref="GO43:IZ43" si="609">SUM(GO6:GO40)</f>
        <v>1572843236</v>
      </c>
      <c r="GP43" s="171">
        <f t="shared" si="609"/>
        <v>1462531220.53</v>
      </c>
      <c r="GQ43" s="171">
        <f t="shared" si="609"/>
        <v>72130443.135899976</v>
      </c>
      <c r="GR43" s="171">
        <f t="shared" si="609"/>
        <v>1390400777.3941002</v>
      </c>
      <c r="GS43" s="171">
        <f t="shared" si="609"/>
        <v>1586831285</v>
      </c>
      <c r="GT43" s="171">
        <f t="shared" si="609"/>
        <v>1619736662.29</v>
      </c>
      <c r="GU43" s="171">
        <f t="shared" si="609"/>
        <v>78776348.370299995</v>
      </c>
      <c r="GV43" s="171">
        <f t="shared" si="609"/>
        <v>1540960313.9197004</v>
      </c>
      <c r="GW43" s="171">
        <f t="shared" si="609"/>
        <v>1635831678</v>
      </c>
      <c r="GX43" s="171">
        <f t="shared" si="609"/>
        <v>1449210507.3699999</v>
      </c>
      <c r="GY43" s="171">
        <f t="shared" si="609"/>
        <v>68841592.128700018</v>
      </c>
      <c r="GZ43" s="171">
        <f t="shared" si="609"/>
        <v>1380368915.2413001</v>
      </c>
      <c r="HA43" s="171">
        <f t="shared" si="609"/>
        <v>1669339052</v>
      </c>
      <c r="HB43" s="171">
        <f t="shared" si="609"/>
        <v>1624113737.22</v>
      </c>
      <c r="HC43" s="171">
        <f t="shared" si="609"/>
        <v>80357131.865399987</v>
      </c>
      <c r="HD43" s="171">
        <f t="shared" si="609"/>
        <v>1543756605.2846</v>
      </c>
      <c r="HE43" s="171">
        <f t="shared" si="609"/>
        <v>1738401788.6799998</v>
      </c>
      <c r="HF43" s="171">
        <f t="shared" si="609"/>
        <v>1733440627.2999997</v>
      </c>
      <c r="HG43" s="171">
        <f t="shared" si="609"/>
        <v>85716846.812599987</v>
      </c>
      <c r="HH43" s="171">
        <f t="shared" si="609"/>
        <v>1647723780.4874001</v>
      </c>
      <c r="HI43" s="171">
        <f t="shared" si="609"/>
        <v>1796763062.7099998</v>
      </c>
      <c r="HJ43" s="171">
        <f t="shared" si="609"/>
        <v>1692006796.45</v>
      </c>
      <c r="HK43" s="171">
        <f t="shared" si="609"/>
        <v>83555537.041899994</v>
      </c>
      <c r="HL43" s="171">
        <f t="shared" si="609"/>
        <v>1608451259.4080999</v>
      </c>
      <c r="HM43" s="171">
        <f t="shared" si="609"/>
        <v>1741066161.9100001</v>
      </c>
      <c r="HN43" s="171">
        <f t="shared" si="609"/>
        <v>1758369561.6500001</v>
      </c>
      <c r="HO43" s="171">
        <f t="shared" si="609"/>
        <v>88113449.997899979</v>
      </c>
      <c r="HP43" s="173">
        <f t="shared" si="609"/>
        <v>1670256111.6520998</v>
      </c>
      <c r="HQ43" s="240">
        <f t="shared" si="609"/>
        <v>20290514948.973866</v>
      </c>
      <c r="HR43" s="241">
        <f t="shared" si="609"/>
        <v>19225869665.783863</v>
      </c>
      <c r="HS43" s="241">
        <f t="shared" si="609"/>
        <v>955320010.94810021</v>
      </c>
      <c r="HT43" s="242">
        <f t="shared" si="609"/>
        <v>18270549654.765762</v>
      </c>
      <c r="HU43" s="176">
        <f t="shared" si="609"/>
        <v>1710018020.8599999</v>
      </c>
      <c r="HV43" s="171">
        <f t="shared" si="609"/>
        <v>1631464550.3</v>
      </c>
      <c r="HW43" s="171">
        <f t="shared" si="609"/>
        <v>81030482.952899992</v>
      </c>
      <c r="HX43" s="171">
        <f t="shared" si="609"/>
        <v>1549544052.5071001</v>
      </c>
      <c r="HY43" s="171">
        <f t="shared" si="609"/>
        <v>1682895907.825</v>
      </c>
      <c r="HZ43" s="171">
        <f t="shared" si="609"/>
        <v>1586116062.78</v>
      </c>
      <c r="IA43" s="171">
        <f t="shared" si="609"/>
        <v>77309253.568199992</v>
      </c>
      <c r="IB43" s="171">
        <f t="shared" si="609"/>
        <v>1508806809.2118003</v>
      </c>
      <c r="IC43" s="171">
        <f t="shared" si="609"/>
        <v>1768890559.25</v>
      </c>
      <c r="ID43" s="171">
        <f t="shared" si="609"/>
        <v>1783556384.1699998</v>
      </c>
      <c r="IE43" s="171">
        <f t="shared" si="609"/>
        <v>89571388.583400011</v>
      </c>
      <c r="IF43" s="171">
        <f t="shared" si="609"/>
        <v>1693984995.5866001</v>
      </c>
      <c r="IG43" s="171">
        <f t="shared" si="609"/>
        <v>1698290017.6500001</v>
      </c>
      <c r="IH43" s="171">
        <f t="shared" si="609"/>
        <v>1616943927</v>
      </c>
      <c r="II43" s="171">
        <f t="shared" si="609"/>
        <v>79186089.749999985</v>
      </c>
      <c r="IJ43" s="171">
        <f t="shared" si="609"/>
        <v>1537757837.2500005</v>
      </c>
      <c r="IK43" s="171">
        <f t="shared" si="609"/>
        <v>1685205557.98</v>
      </c>
      <c r="IL43" s="171">
        <f t="shared" si="609"/>
        <v>1480216500.28</v>
      </c>
      <c r="IM43" s="171">
        <f t="shared" si="609"/>
        <v>71924648.710999981</v>
      </c>
      <c r="IN43" s="171">
        <f t="shared" si="609"/>
        <v>1408291851.569</v>
      </c>
      <c r="IO43" s="171">
        <f t="shared" si="609"/>
        <v>1648172006.0999999</v>
      </c>
      <c r="IP43" s="171">
        <f t="shared" si="609"/>
        <v>1698013661.8899999</v>
      </c>
      <c r="IQ43" s="171">
        <f t="shared" si="609"/>
        <v>82598834.705300003</v>
      </c>
      <c r="IR43" s="171">
        <f t="shared" si="609"/>
        <v>1615414827.1846995</v>
      </c>
      <c r="IS43" s="171">
        <f t="shared" si="609"/>
        <v>1685566589.6099999</v>
      </c>
      <c r="IT43" s="171">
        <f t="shared" si="609"/>
        <v>1630089850.21</v>
      </c>
      <c r="IU43" s="171">
        <f t="shared" si="609"/>
        <v>82837289.342299998</v>
      </c>
      <c r="IV43" s="171">
        <f t="shared" si="609"/>
        <v>1547252560.8676996</v>
      </c>
      <c r="IW43" s="171">
        <f t="shared" si="609"/>
        <v>1829467067.98</v>
      </c>
      <c r="IX43" s="171">
        <f t="shared" si="609"/>
        <v>1716917100.99</v>
      </c>
      <c r="IY43" s="171">
        <f t="shared" si="609"/>
        <v>84659394.52170001</v>
      </c>
      <c r="IZ43" s="171">
        <f t="shared" si="609"/>
        <v>1632257706.4682999</v>
      </c>
      <c r="JA43" s="171">
        <f t="shared" ref="JA43:JJ43" si="610">SUM(JA6:JA40)</f>
        <v>1955351735.49</v>
      </c>
      <c r="JB43" s="171">
        <f t="shared" si="610"/>
        <v>1807104229.1300001</v>
      </c>
      <c r="JC43" s="171">
        <f t="shared" si="610"/>
        <v>87371580.16670002</v>
      </c>
      <c r="JD43" s="171">
        <f t="shared" si="610"/>
        <v>1719732648.9633</v>
      </c>
      <c r="JE43" s="171">
        <f t="shared" si="610"/>
        <v>2007218155.9699998</v>
      </c>
      <c r="JF43" s="171">
        <f t="shared" si="610"/>
        <v>1778554541.29</v>
      </c>
      <c r="JG43" s="171">
        <f t="shared" si="610"/>
        <v>85227984.865700006</v>
      </c>
      <c r="JH43" s="171">
        <f t="shared" si="610"/>
        <v>1693326556.4243002</v>
      </c>
      <c r="JI43" s="171">
        <f t="shared" si="610"/>
        <v>1971820099.53</v>
      </c>
      <c r="JJ43" s="171">
        <f t="shared" si="610"/>
        <v>1907533852.0500002</v>
      </c>
      <c r="JK43" s="147">
        <f t="shared" si="571"/>
        <v>57226015.561500005</v>
      </c>
      <c r="JL43" s="147">
        <f t="shared" si="559"/>
        <v>1850307836.4885001</v>
      </c>
      <c r="JM43" s="171">
        <f>SUM(JM6:JM42)</f>
        <v>1938352417.97</v>
      </c>
      <c r="JN43" s="171">
        <f t="shared" ref="JN43:KB43" si="611">SUM(JN6:JN40)</f>
        <v>2108519848.7500002</v>
      </c>
      <c r="JO43" s="171">
        <f t="shared" si="611"/>
        <v>105565735.50810002</v>
      </c>
      <c r="JP43" s="173">
        <f t="shared" si="611"/>
        <v>2002954113.2419</v>
      </c>
      <c r="JQ43" s="240">
        <f>SUM(JQ6:JQ42)</f>
        <v>21581248136.215</v>
      </c>
      <c r="JR43" s="241">
        <f t="shared" si="611"/>
        <v>20745030508.84</v>
      </c>
      <c r="JS43" s="241">
        <f t="shared" si="611"/>
        <v>1025427414.3968</v>
      </c>
      <c r="JT43" s="242">
        <f t="shared" si="611"/>
        <v>19718713079.603199</v>
      </c>
      <c r="JU43" s="176">
        <f t="shared" si="611"/>
        <v>1993084975.7599998</v>
      </c>
      <c r="JV43" s="171">
        <f t="shared" si="611"/>
        <v>1919519512.7599998</v>
      </c>
      <c r="JW43" s="171">
        <f t="shared" si="611"/>
        <v>95590783.909600005</v>
      </c>
      <c r="JX43" s="171">
        <f t="shared" si="611"/>
        <v>1823928728.8504</v>
      </c>
      <c r="JY43" s="171">
        <f t="shared" si="611"/>
        <v>2090467395.95</v>
      </c>
      <c r="JZ43" s="171">
        <f t="shared" si="611"/>
        <v>1732487238.52</v>
      </c>
      <c r="KA43" s="171">
        <f t="shared" si="611"/>
        <v>80289303.317100033</v>
      </c>
      <c r="KB43" s="171">
        <f t="shared" si="611"/>
        <v>1652197935.2029002</v>
      </c>
      <c r="KC43" s="171">
        <f t="shared" ref="KC43:LH43" si="612">SUM(KC6:KC42)</f>
        <v>2246262131.8699999</v>
      </c>
      <c r="KD43" s="171">
        <f t="shared" si="612"/>
        <v>2354067583.4699998</v>
      </c>
      <c r="KE43" s="171">
        <f t="shared" si="612"/>
        <v>118022368.1549</v>
      </c>
      <c r="KF43" s="171">
        <f t="shared" si="612"/>
        <v>2236045244.6750002</v>
      </c>
      <c r="KG43" s="171">
        <f t="shared" si="612"/>
        <v>2307645790.5699997</v>
      </c>
      <c r="KH43" s="171">
        <f t="shared" si="612"/>
        <v>2144142696.22</v>
      </c>
      <c r="KI43" s="171">
        <f t="shared" si="612"/>
        <v>105251425.70459996</v>
      </c>
      <c r="KJ43" s="171">
        <f t="shared" si="612"/>
        <v>2038891270.5154002</v>
      </c>
      <c r="KK43" s="171">
        <f t="shared" si="612"/>
        <v>2447073586.5000005</v>
      </c>
      <c r="KL43" s="171">
        <f t="shared" si="612"/>
        <v>2359100144.9099998</v>
      </c>
      <c r="KM43" s="171">
        <f t="shared" si="612"/>
        <v>117832547.01190001</v>
      </c>
      <c r="KN43" s="171">
        <f t="shared" si="612"/>
        <v>2241267597.8981009</v>
      </c>
      <c r="KO43" s="171">
        <f t="shared" si="612"/>
        <v>2514537993.5900002</v>
      </c>
      <c r="KP43" s="171">
        <f t="shared" si="612"/>
        <v>2457519963.8100004</v>
      </c>
      <c r="KQ43" s="171">
        <f t="shared" si="612"/>
        <v>124437635.78050001</v>
      </c>
      <c r="KR43" s="171">
        <f t="shared" si="612"/>
        <v>2333082328.0295</v>
      </c>
      <c r="KS43" s="171">
        <f t="shared" si="612"/>
        <v>2501149029.75</v>
      </c>
      <c r="KT43" s="171">
        <f t="shared" si="612"/>
        <v>2526598137.9199996</v>
      </c>
      <c r="KU43" s="171">
        <f t="shared" si="612"/>
        <v>125727138.86680001</v>
      </c>
      <c r="KV43" s="171">
        <f t="shared" si="612"/>
        <v>2400870999.0531998</v>
      </c>
      <c r="KW43" s="171">
        <f t="shared" si="612"/>
        <v>2650451673.6199994</v>
      </c>
      <c r="KX43" s="171">
        <f t="shared" si="612"/>
        <v>2619596609.9899993</v>
      </c>
      <c r="KY43" s="171">
        <f t="shared" si="612"/>
        <v>132296825.72180001</v>
      </c>
      <c r="KZ43" s="171">
        <f t="shared" si="612"/>
        <v>2487299784.2682004</v>
      </c>
      <c r="LA43" s="171">
        <f t="shared" si="612"/>
        <v>2721062591.9000006</v>
      </c>
      <c r="LB43" s="171">
        <f t="shared" si="612"/>
        <v>2621945744.1089997</v>
      </c>
      <c r="LC43" s="171">
        <f t="shared" si="612"/>
        <v>134459124.80607</v>
      </c>
      <c r="LD43" s="171">
        <f t="shared" si="612"/>
        <v>2487486619.3029304</v>
      </c>
      <c r="LE43" s="171">
        <f t="shared" si="612"/>
        <v>2811561593.1599998</v>
      </c>
      <c r="LF43" s="171">
        <f t="shared" si="612"/>
        <v>2416217396.1899996</v>
      </c>
      <c r="LG43" s="171">
        <f t="shared" si="612"/>
        <v>118490770.20290001</v>
      </c>
      <c r="LH43" s="171">
        <f t="shared" si="612"/>
        <v>2297726625.9871006</v>
      </c>
      <c r="LI43" s="171">
        <f>SUM(LI6:LI40)</f>
        <v>2742357656.1900001</v>
      </c>
      <c r="LJ43" s="171">
        <f>SUM(LJ6:LJ40)</f>
        <v>2709684562.7599998</v>
      </c>
      <c r="LK43" s="171">
        <f>SUM(LK6:LK40)</f>
        <v>140818943.0693</v>
      </c>
      <c r="LL43" s="171">
        <f>SUM(LL6:LL40)</f>
        <v>2568865619.6907001</v>
      </c>
      <c r="LM43" s="171">
        <f t="shared" ref="LM43:MB43" si="613">SUM(LM6:LM42)</f>
        <v>2719479464.46</v>
      </c>
      <c r="LN43" s="171">
        <f t="shared" si="613"/>
        <v>2649570878.5100002</v>
      </c>
      <c r="LO43" s="171">
        <f t="shared" si="613"/>
        <v>135194630.48280001</v>
      </c>
      <c r="LP43" s="173">
        <f t="shared" si="613"/>
        <v>2514376248.0272002</v>
      </c>
      <c r="LQ43" s="240">
        <f t="shared" si="613"/>
        <v>29745133883.319996</v>
      </c>
      <c r="LR43" s="241">
        <f t="shared" si="613"/>
        <v>28510450469.169003</v>
      </c>
      <c r="LS43" s="241">
        <f t="shared" si="613"/>
        <v>1428411497.0282705</v>
      </c>
      <c r="LT43" s="242">
        <f t="shared" si="613"/>
        <v>27082039001.500626</v>
      </c>
      <c r="LU43" s="176">
        <f t="shared" si="613"/>
        <v>2719836362.6400003</v>
      </c>
      <c r="LV43" s="171">
        <f t="shared" si="613"/>
        <v>2654237241.7600002</v>
      </c>
      <c r="LW43" s="171">
        <f t="shared" si="613"/>
        <v>135405005.8524</v>
      </c>
      <c r="LX43" s="171">
        <f t="shared" si="613"/>
        <v>2518832235.9075999</v>
      </c>
      <c r="LY43" s="171">
        <f t="shared" si="613"/>
        <v>2663655920.1100001</v>
      </c>
      <c r="LZ43" s="171">
        <f t="shared" si="613"/>
        <v>2408374483.7000003</v>
      </c>
      <c r="MA43" s="171">
        <f t="shared" si="613"/>
        <v>120515650.88740002</v>
      </c>
      <c r="MB43" s="171">
        <f t="shared" si="613"/>
        <v>2287858832.8125997</v>
      </c>
      <c r="MC43" s="171">
        <f t="shared" ref="MC43:MJ43" si="614">SUM(MC6:MC40)</f>
        <v>2951919446.7999992</v>
      </c>
      <c r="MD43" s="171">
        <f t="shared" si="614"/>
        <v>2815479011.7499995</v>
      </c>
      <c r="ME43" s="171">
        <f t="shared" si="614"/>
        <v>142737114.7633</v>
      </c>
      <c r="MF43" s="171">
        <f t="shared" si="614"/>
        <v>2672741896.986701</v>
      </c>
      <c r="MG43" s="171">
        <f t="shared" si="614"/>
        <v>2759934246.8400002</v>
      </c>
      <c r="MH43" s="171">
        <f t="shared" si="614"/>
        <v>2435327731.8199997</v>
      </c>
      <c r="MI43" s="171">
        <f t="shared" si="614"/>
        <v>120457448.41280001</v>
      </c>
      <c r="MJ43" s="171">
        <f t="shared" si="614"/>
        <v>2314870283.4071999</v>
      </c>
      <c r="MK43" s="171">
        <f t="shared" ref="MK43:OF43" si="615">SUM(MK6:MK42)</f>
        <v>2838261053.0502243</v>
      </c>
      <c r="ML43" s="171">
        <f t="shared" si="615"/>
        <v>2834272833.9077554</v>
      </c>
      <c r="MM43" s="171">
        <f t="shared" si="615"/>
        <v>147407327.85034284</v>
      </c>
      <c r="MN43" s="171">
        <f t="shared" si="615"/>
        <v>2686865506.0574131</v>
      </c>
      <c r="MO43" s="171">
        <f t="shared" si="615"/>
        <v>3157757989.4699993</v>
      </c>
      <c r="MP43" s="171">
        <f t="shared" si="615"/>
        <v>2806322626.5399995</v>
      </c>
      <c r="MQ43" s="171">
        <f t="shared" si="615"/>
        <v>141087607.38290006</v>
      </c>
      <c r="MR43" s="171">
        <f t="shared" si="615"/>
        <v>2665235019.1571012</v>
      </c>
      <c r="MS43" s="171">
        <f t="shared" si="615"/>
        <v>3166869427.9099998</v>
      </c>
      <c r="MT43" s="171">
        <f t="shared" si="615"/>
        <v>2649692534.4599996</v>
      </c>
      <c r="MU43" s="171">
        <f t="shared" si="615"/>
        <v>128412766.42910002</v>
      </c>
      <c r="MV43" s="171">
        <f t="shared" si="615"/>
        <v>2521279768.0309</v>
      </c>
      <c r="MW43" s="171">
        <f t="shared" si="615"/>
        <v>3131997397.1500001</v>
      </c>
      <c r="MX43" s="171">
        <f t="shared" si="615"/>
        <v>2922492299.5299997</v>
      </c>
      <c r="MY43" s="171">
        <f t="shared" si="615"/>
        <v>145374553.60789996</v>
      </c>
      <c r="MZ43" s="171">
        <f t="shared" si="615"/>
        <v>2777117745.9221001</v>
      </c>
      <c r="NA43" s="171">
        <f t="shared" si="615"/>
        <v>3062508513.1199999</v>
      </c>
      <c r="NB43" s="171">
        <f t="shared" si="615"/>
        <v>2864979010.3499999</v>
      </c>
      <c r="NC43" s="171">
        <f t="shared" si="615"/>
        <v>141600345.4901</v>
      </c>
      <c r="ND43" s="171">
        <f t="shared" si="615"/>
        <v>2723378664.8599005</v>
      </c>
      <c r="NE43" s="171">
        <f t="shared" si="615"/>
        <v>3189261096.3799996</v>
      </c>
      <c r="NF43" s="171">
        <f t="shared" si="615"/>
        <v>2885818370.5500002</v>
      </c>
      <c r="NG43" s="171">
        <f t="shared" si="615"/>
        <v>141075610.01969996</v>
      </c>
      <c r="NH43" s="171">
        <f t="shared" si="615"/>
        <v>2744742760.5302992</v>
      </c>
      <c r="NI43" s="171">
        <f t="shared" si="615"/>
        <v>3107285817.8800001</v>
      </c>
      <c r="NJ43" s="171">
        <f t="shared" si="615"/>
        <v>2885488095.77</v>
      </c>
      <c r="NK43" s="171">
        <f t="shared" si="615"/>
        <v>142309682.72970003</v>
      </c>
      <c r="NL43" s="171">
        <f t="shared" si="615"/>
        <v>2743178413.0403008</v>
      </c>
      <c r="NM43" s="171">
        <f t="shared" si="615"/>
        <v>3164768574.6900005</v>
      </c>
      <c r="NN43" s="171">
        <f t="shared" si="615"/>
        <v>3006525665.3000007</v>
      </c>
      <c r="NO43" s="171">
        <f t="shared" si="615"/>
        <v>151754649.28380001</v>
      </c>
      <c r="NP43" s="173">
        <f t="shared" si="615"/>
        <v>2854771016.0162001</v>
      </c>
      <c r="NQ43" s="174">
        <f t="shared" si="615"/>
        <v>35914055846.04023</v>
      </c>
      <c r="NR43" s="171">
        <f t="shared" si="615"/>
        <v>33169009905.437759</v>
      </c>
      <c r="NS43" s="171">
        <f t="shared" si="615"/>
        <v>1658137762.7094431</v>
      </c>
      <c r="NT43" s="175">
        <f t="shared" si="615"/>
        <v>31510872142.728317</v>
      </c>
      <c r="NU43" s="176">
        <f t="shared" si="615"/>
        <v>3231807672.2599998</v>
      </c>
      <c r="NV43" s="176">
        <f t="shared" si="615"/>
        <v>3165909444.02</v>
      </c>
      <c r="NW43" s="176">
        <f t="shared" si="615"/>
        <v>160199360.27090001</v>
      </c>
      <c r="NX43" s="176">
        <f t="shared" si="615"/>
        <v>3005710083.7491007</v>
      </c>
      <c r="NY43" s="174">
        <f t="shared" si="615"/>
        <v>3327103484.2999992</v>
      </c>
      <c r="NZ43" s="174">
        <f t="shared" si="615"/>
        <v>3055306975.0699997</v>
      </c>
      <c r="OA43" s="174">
        <f t="shared" si="615"/>
        <v>151577945.86969995</v>
      </c>
      <c r="OB43" s="174">
        <f t="shared" si="615"/>
        <v>2903729029.2002993</v>
      </c>
      <c r="OC43" s="174">
        <f t="shared" si="615"/>
        <v>3390207551.6729999</v>
      </c>
      <c r="OD43" s="174">
        <f t="shared" si="615"/>
        <v>3063960414.3499994</v>
      </c>
      <c r="OE43" s="174">
        <f t="shared" si="615"/>
        <v>153050403.25550002</v>
      </c>
      <c r="OF43" s="174">
        <f t="shared" si="615"/>
        <v>2910910011.094501</v>
      </c>
      <c r="OG43" s="174">
        <f t="shared" ref="OG43:OJ43" si="616">SUM(OG6:OG42)</f>
        <v>3618353348.4100003</v>
      </c>
      <c r="OH43" s="174">
        <f t="shared" si="616"/>
        <v>3393059552.79</v>
      </c>
      <c r="OI43" s="174">
        <f t="shared" si="616"/>
        <v>169514183.34370002</v>
      </c>
      <c r="OJ43" s="174">
        <f t="shared" si="616"/>
        <v>3223545369.4462996</v>
      </c>
      <c r="OK43" s="174">
        <f>SUM(OK6:OK40)</f>
        <v>3391603266.1199999</v>
      </c>
      <c r="OL43" s="174">
        <f t="shared" ref="OL43:ON43" si="617">SUM(OL6:OL40)</f>
        <v>3232593534.1199999</v>
      </c>
      <c r="OM43" s="174">
        <f t="shared" si="617"/>
        <v>163284364.19340003</v>
      </c>
      <c r="ON43" s="174">
        <f t="shared" si="617"/>
        <v>3069309170.1766005</v>
      </c>
      <c r="OO43" s="174">
        <f>SUM(OO6:OO40)</f>
        <v>3270442149.6800003</v>
      </c>
      <c r="OP43" s="174">
        <f t="shared" ref="OP43:OR43" si="618">SUM(OP6:OP40)</f>
        <v>2978872128.4400001</v>
      </c>
      <c r="OQ43" s="174">
        <f t="shared" si="618"/>
        <v>148133871.50719997</v>
      </c>
      <c r="OR43" s="174">
        <f t="shared" si="618"/>
        <v>2830738256.9327998</v>
      </c>
      <c r="OS43" s="174">
        <f>SUM(OS6:OS40)</f>
        <v>3361936586.98</v>
      </c>
      <c r="OT43" s="174">
        <f t="shared" ref="OT43:OV43" si="619">SUM(OT6:OT40)</f>
        <v>3309404806.3799996</v>
      </c>
      <c r="OU43" s="174">
        <f t="shared" si="619"/>
        <v>168328375.37050003</v>
      </c>
      <c r="OV43" s="174">
        <f t="shared" si="619"/>
        <v>3140536431.0349998</v>
      </c>
      <c r="OW43" s="174">
        <f>SUM(OW6:OW40)</f>
        <v>3466594842.7799997</v>
      </c>
      <c r="OX43" s="174">
        <f t="shared" ref="OX43:OZ43" si="620">SUM(OX6:OX40)</f>
        <v>3163782977.0699997</v>
      </c>
      <c r="OY43" s="174">
        <f t="shared" si="620"/>
        <v>157038860.24890006</v>
      </c>
      <c r="OZ43" s="174">
        <f t="shared" si="620"/>
        <v>3006744116.8210998</v>
      </c>
      <c r="PA43" s="174">
        <f>SUM(PA6:PA42)</f>
        <v>3275115688.1500001</v>
      </c>
      <c r="PB43" s="174">
        <f t="shared" ref="PB43:PD43" si="621">SUM(PB6:PB42)</f>
        <v>3114561051.5899997</v>
      </c>
      <c r="PC43" s="174">
        <f t="shared" si="621"/>
        <v>156043012.93770003</v>
      </c>
      <c r="PD43" s="174">
        <f t="shared" si="621"/>
        <v>2958518038.6522994</v>
      </c>
      <c r="PE43" s="174">
        <f>SUM(PE6:PE42)</f>
        <v>3341050313.9100003</v>
      </c>
      <c r="PF43" s="174">
        <f t="shared" ref="PF43:PL43" si="622">SUM(PF6:PF42)</f>
        <v>3341014645.8700004</v>
      </c>
      <c r="PG43" s="174">
        <f t="shared" si="622"/>
        <v>168430529.08610004</v>
      </c>
      <c r="PH43" s="272">
        <f t="shared" si="622"/>
        <v>3172584116.7838998</v>
      </c>
      <c r="PI43" s="174">
        <f>SUM(PI6:PI42)</f>
        <v>3229989149.3000002</v>
      </c>
      <c r="PJ43" s="174">
        <f t="shared" si="622"/>
        <v>2970359858.6600003</v>
      </c>
      <c r="PK43" s="174">
        <f t="shared" si="622"/>
        <v>147246325.52980006</v>
      </c>
      <c r="PL43" s="267">
        <f t="shared" si="622"/>
        <v>2823113533.1302004</v>
      </c>
      <c r="PM43" s="174">
        <f>SUM(PM6:PM42)</f>
        <v>3325156570.7100005</v>
      </c>
      <c r="PN43" s="174">
        <f t="shared" ref="PN43:SF43" si="623">SUM(PN6:PN42)</f>
        <v>3383094471.9100003</v>
      </c>
      <c r="PO43" s="174">
        <f t="shared" si="623"/>
        <v>172415504.81729996</v>
      </c>
      <c r="PP43" s="272">
        <f t="shared" si="623"/>
        <v>3210678967.0926995</v>
      </c>
      <c r="PQ43" s="174">
        <f>SUM(PQ6:PQ42)</f>
        <v>40229360624.272995</v>
      </c>
      <c r="PR43" s="174">
        <f t="shared" si="623"/>
        <v>38171919860.270004</v>
      </c>
      <c r="PS43" s="174">
        <f t="shared" si="623"/>
        <v>1915262736.4306996</v>
      </c>
      <c r="PT43" s="267">
        <f t="shared" si="623"/>
        <v>36256117124.114807</v>
      </c>
      <c r="PU43" s="174">
        <f t="shared" si="623"/>
        <v>35927252456.272789</v>
      </c>
      <c r="PV43" s="174">
        <f t="shared" si="623"/>
        <v>33182206515.670319</v>
      </c>
      <c r="PW43" s="174">
        <f t="shared" si="623"/>
        <v>1658137762.7094431</v>
      </c>
      <c r="PX43" s="267">
        <f t="shared" si="623"/>
        <v>31524068752.960876</v>
      </c>
      <c r="PY43" s="174">
        <f t="shared" si="623"/>
        <v>29745133883.319996</v>
      </c>
      <c r="PZ43" s="174">
        <f t="shared" si="623"/>
        <v>28510450469.169003</v>
      </c>
      <c r="QA43" s="174">
        <f t="shared" si="623"/>
        <v>1428411497.0282705</v>
      </c>
      <c r="QB43" s="267">
        <f t="shared" si="623"/>
        <v>27082039001.500626</v>
      </c>
      <c r="QC43" s="174">
        <f t="shared" si="623"/>
        <v>21581248136.215</v>
      </c>
      <c r="QD43" s="174">
        <f t="shared" si="623"/>
        <v>20745030508.84</v>
      </c>
      <c r="QE43" s="174">
        <f t="shared" si="623"/>
        <v>1025427414.3968</v>
      </c>
      <c r="QF43" s="267">
        <f t="shared" si="623"/>
        <v>19718713079.603199</v>
      </c>
      <c r="QG43" s="174">
        <f t="shared" si="623"/>
        <v>20290514948.973866</v>
      </c>
      <c r="QH43" s="174">
        <f t="shared" si="623"/>
        <v>19225869665.783863</v>
      </c>
      <c r="QI43" s="174">
        <f t="shared" si="623"/>
        <v>955320010.94810021</v>
      </c>
      <c r="QJ43" s="267">
        <f t="shared" si="623"/>
        <v>18270549654.765762</v>
      </c>
      <c r="QK43" s="174">
        <f t="shared" si="623"/>
        <v>21587810231.215</v>
      </c>
      <c r="QL43" s="174">
        <f t="shared" si="623"/>
        <v>20751592603.489998</v>
      </c>
      <c r="QM43" s="174">
        <f t="shared" si="623"/>
        <v>1025624277.2363001</v>
      </c>
      <c r="QN43" s="267">
        <f t="shared" si="623"/>
        <v>19725078311.413696</v>
      </c>
      <c r="QO43" s="174">
        <f t="shared" si="623"/>
        <v>22794114281.470284</v>
      </c>
      <c r="QP43" s="174">
        <f t="shared" si="623"/>
        <v>21910901223.436806</v>
      </c>
      <c r="QQ43" s="174">
        <f t="shared" si="623"/>
        <v>1083056435.0859003</v>
      </c>
      <c r="QR43" s="267">
        <f t="shared" si="623"/>
        <v>20826904754.676899</v>
      </c>
      <c r="QS43" s="174">
        <f t="shared" si="623"/>
        <v>32966707268.380257</v>
      </c>
      <c r="QT43" s="174">
        <f t="shared" si="623"/>
        <v>30648734254.356678</v>
      </c>
      <c r="QU43" s="174">
        <f t="shared" si="623"/>
        <v>1535542359.3053906</v>
      </c>
      <c r="QV43" s="272">
        <f t="shared" si="623"/>
        <v>29113191926.613171</v>
      </c>
      <c r="QW43" s="174">
        <f t="shared" si="623"/>
        <v>3376215714.3200002</v>
      </c>
      <c r="QX43" s="171">
        <f t="shared" si="623"/>
        <v>3367102736.2199998</v>
      </c>
      <c r="QY43" s="171">
        <f t="shared" si="623"/>
        <v>170605632.66950002</v>
      </c>
      <c r="QZ43" s="173">
        <f t="shared" si="623"/>
        <v>3196497103.5505004</v>
      </c>
      <c r="RA43" s="174">
        <f t="shared" si="623"/>
        <v>3249955866.2099996</v>
      </c>
      <c r="RB43" s="171">
        <f t="shared" si="623"/>
        <v>3253492345.2699995</v>
      </c>
      <c r="RC43" s="171">
        <f t="shared" si="623"/>
        <v>166052609.42710006</v>
      </c>
      <c r="RD43" s="173">
        <f t="shared" si="623"/>
        <v>3087439735.8428993</v>
      </c>
      <c r="RE43" s="174">
        <f t="shared" si="623"/>
        <v>3331786488.8400006</v>
      </c>
      <c r="RF43" s="171">
        <f t="shared" si="623"/>
        <v>3292684260.3500004</v>
      </c>
      <c r="RG43" s="171">
        <f t="shared" si="623"/>
        <v>165487239.04050004</v>
      </c>
      <c r="RH43" s="173">
        <f t="shared" si="623"/>
        <v>3127197021.3095002</v>
      </c>
      <c r="RI43" s="174">
        <f t="shared" si="623"/>
        <v>3336805261.52</v>
      </c>
      <c r="RJ43" s="171">
        <f t="shared" si="623"/>
        <v>3190178662.96</v>
      </c>
      <c r="RK43" s="171">
        <f t="shared" si="623"/>
        <v>159108477.79140002</v>
      </c>
      <c r="RL43" s="173">
        <f t="shared" si="623"/>
        <v>3031070185.1686001</v>
      </c>
      <c r="RM43" s="174">
        <f t="shared" si="623"/>
        <v>3357072369.4999995</v>
      </c>
      <c r="RN43" s="171">
        <f t="shared" si="623"/>
        <v>3334686429.6399999</v>
      </c>
      <c r="RO43" s="171">
        <f t="shared" si="623"/>
        <v>168866356.01920003</v>
      </c>
      <c r="RP43" s="272">
        <f t="shared" si="623"/>
        <v>3165820073.6207995</v>
      </c>
      <c r="RQ43" s="174">
        <f t="shared" si="623"/>
        <v>3093891046.4399996</v>
      </c>
      <c r="RR43" s="171">
        <f t="shared" si="623"/>
        <v>3007314061.6299996</v>
      </c>
      <c r="RS43" s="171">
        <f t="shared" si="623"/>
        <v>149790428.3387</v>
      </c>
      <c r="RT43" s="175">
        <f t="shared" si="623"/>
        <v>2857523633.2912993</v>
      </c>
      <c r="RU43" s="176">
        <f t="shared" si="623"/>
        <v>3267700749.3900003</v>
      </c>
      <c r="RV43" s="171">
        <f t="shared" si="623"/>
        <v>3172702357.7540002</v>
      </c>
      <c r="RW43" s="171">
        <f t="shared" si="623"/>
        <v>155880218.25262004</v>
      </c>
      <c r="RX43" s="175">
        <f t="shared" si="623"/>
        <v>3016822139.50138</v>
      </c>
      <c r="RY43" s="174">
        <f t="shared" si="623"/>
        <v>3222377227.6300001</v>
      </c>
      <c r="RZ43" s="171">
        <f t="shared" si="623"/>
        <v>3245227472.5500002</v>
      </c>
      <c r="SA43" s="171">
        <f t="shared" si="623"/>
        <v>164127916.62649998</v>
      </c>
      <c r="SB43" s="173">
        <f t="shared" si="623"/>
        <v>3080250962.1734996</v>
      </c>
      <c r="SC43" s="174">
        <f t="shared" si="623"/>
        <v>3182003182.9199996</v>
      </c>
      <c r="SD43" s="171">
        <f t="shared" si="623"/>
        <v>3136471233.5500002</v>
      </c>
      <c r="SE43" s="171">
        <f t="shared" si="623"/>
        <v>156045609.22650003</v>
      </c>
      <c r="SF43" s="173">
        <f t="shared" si="623"/>
        <v>2980425624.3235002</v>
      </c>
      <c r="SG43" s="174">
        <f>SUM(SG6:SG40)</f>
        <v>3273580788.5599999</v>
      </c>
      <c r="SH43" s="174">
        <f t="shared" ref="SH43:SN43" si="624">SUM(SH6:SH40)</f>
        <v>3399757653.4099998</v>
      </c>
      <c r="SI43" s="174">
        <f t="shared" si="624"/>
        <v>175328610.99670002</v>
      </c>
      <c r="SJ43" s="272">
        <f t="shared" si="624"/>
        <v>3224429042.4132996</v>
      </c>
      <c r="SK43" s="174">
        <f>SUM(SK6:SK40)</f>
        <v>3145789740.4499998</v>
      </c>
      <c r="SL43" s="174">
        <f t="shared" si="624"/>
        <v>3027520116.73</v>
      </c>
      <c r="SM43" s="174">
        <f t="shared" si="624"/>
        <v>152512017.18190005</v>
      </c>
      <c r="SN43" s="272">
        <f t="shared" si="624"/>
        <v>2875008099.5481</v>
      </c>
      <c r="SO43" s="174">
        <f>SUM(SO6:SO40)</f>
        <v>3193358933.23</v>
      </c>
      <c r="SP43" s="174">
        <f t="shared" ref="SP43:SS43" si="625">SUM(SP6:SP40)</f>
        <v>3326896704</v>
      </c>
      <c r="SQ43" s="174">
        <f t="shared" si="625"/>
        <v>170916319.80000004</v>
      </c>
      <c r="SR43" s="272">
        <f t="shared" si="625"/>
        <v>3155980384.2000008</v>
      </c>
      <c r="SS43" s="174">
        <f t="shared" si="625"/>
        <v>3119701696.29</v>
      </c>
      <c r="ST43" s="174">
        <f t="shared" ref="ST43:TD43" si="626">SUM(ST6:ST40)</f>
        <v>3123690015.52</v>
      </c>
      <c r="SU43" s="174">
        <f t="shared" si="626"/>
        <v>158771659.02560005</v>
      </c>
      <c r="SV43" s="272">
        <f t="shared" si="626"/>
        <v>2964918356.4943991</v>
      </c>
      <c r="SW43" s="174">
        <f t="shared" si="626"/>
        <v>2461713495</v>
      </c>
      <c r="SX43" s="174">
        <f t="shared" si="626"/>
        <v>2461713495</v>
      </c>
      <c r="SY43" s="174">
        <f t="shared" si="626"/>
        <v>127938861.22</v>
      </c>
      <c r="SZ43" s="272">
        <f t="shared" si="626"/>
        <v>2333774633.7800007</v>
      </c>
      <c r="TA43" s="174">
        <f t="shared" si="626"/>
        <v>39030537369.010017</v>
      </c>
      <c r="TB43" s="174">
        <f t="shared" si="626"/>
        <v>38754034034.064018</v>
      </c>
      <c r="TC43" s="174">
        <f t="shared" si="626"/>
        <v>1954721435.3706203</v>
      </c>
      <c r="TD43" s="272">
        <f t="shared" si="626"/>
        <v>36798464004.943382</v>
      </c>
      <c r="TE43" s="374">
        <f>SUM(TE6:TE40)</f>
        <v>37790278476.361244</v>
      </c>
      <c r="TF43" s="181">
        <f>SUM(TF6:TF42)</f>
        <v>34875077474.807014</v>
      </c>
      <c r="TG43" s="181">
        <f>SUM(TG6:TG42)</f>
        <v>1751334871.7868621</v>
      </c>
      <c r="TH43" s="315">
        <f>SUM(TH6:TH42)</f>
        <v>33123742603.020164</v>
      </c>
      <c r="TI43" s="62">
        <f>SUM(TI6:TI40)</f>
        <v>41355782721.752632</v>
      </c>
      <c r="TJ43" s="55"/>
      <c r="TK43" s="55">
        <f t="shared" ref="TK43:TO43" si="627">SUM(TK6:TK40)</f>
        <v>39240733616.357567</v>
      </c>
      <c r="TL43" s="55"/>
      <c r="TM43" s="55">
        <f t="shared" si="627"/>
        <v>1968890093.0507598</v>
      </c>
      <c r="TN43" s="55"/>
      <c r="TO43" s="55">
        <f t="shared" si="627"/>
        <v>37271288403.590019</v>
      </c>
      <c r="TP43" s="339"/>
      <c r="TQ43" s="410">
        <f>SUM(TQ6:TQ42)</f>
        <v>40201453490.080292</v>
      </c>
      <c r="TR43" s="107">
        <f t="shared" ref="TR43:TT43" si="628">SUM(TR6:TR42)</f>
        <v>39916655055.085915</v>
      </c>
      <c r="TS43" s="107">
        <f t="shared" si="628"/>
        <v>2013363078.4317389</v>
      </c>
      <c r="TT43" s="331">
        <f t="shared" si="628"/>
        <v>37902417925.091682</v>
      </c>
    </row>
    <row r="44" spans="1:610" x14ac:dyDescent="0.25">
      <c r="A44" s="552" t="s">
        <v>48</v>
      </c>
      <c r="B44" s="576"/>
      <c r="C44" s="330">
        <f>+C43-C39-C40</f>
        <v>454364</v>
      </c>
      <c r="D44" s="424"/>
      <c r="E44" s="328">
        <f>SUM(E6:E37)</f>
        <v>0</v>
      </c>
      <c r="F44" s="324">
        <f t="shared" ref="F44:H44" si="629">+F43-F38-F39-F40</f>
        <v>8786547</v>
      </c>
      <c r="G44" s="324">
        <f t="shared" si="629"/>
        <v>263596.40999999997</v>
      </c>
      <c r="H44" s="324">
        <f t="shared" si="629"/>
        <v>8522950.5899999999</v>
      </c>
      <c r="I44" s="324"/>
      <c r="J44" s="324">
        <f t="shared" ref="J44:L44" si="630">+J43-J38-J39-J40</f>
        <v>8110535</v>
      </c>
      <c r="K44" s="324">
        <f t="shared" si="630"/>
        <v>243316.05</v>
      </c>
      <c r="L44" s="324">
        <f t="shared" si="630"/>
        <v>7867218.9500000002</v>
      </c>
      <c r="M44" s="324"/>
      <c r="N44" s="324">
        <f t="shared" ref="N44:P44" si="631">+N43-N38-N39-N40</f>
        <v>7383081</v>
      </c>
      <c r="O44" s="324">
        <f t="shared" si="631"/>
        <v>221492.43</v>
      </c>
      <c r="P44" s="327">
        <f t="shared" si="631"/>
        <v>7161588.5700000003</v>
      </c>
      <c r="Q44" s="328"/>
      <c r="R44" s="324">
        <f>+R43-R38-R39-R40</f>
        <v>24280163</v>
      </c>
      <c r="S44" s="324">
        <f>+S43-S38-S39-S40</f>
        <v>728404.8899999999</v>
      </c>
      <c r="T44" s="324">
        <f>+T43-T38-T39-T40</f>
        <v>23551758.109999999</v>
      </c>
      <c r="U44" s="324"/>
      <c r="V44" s="324">
        <f t="shared" ref="V44:X44" si="632">+V43-V38-V39-V40</f>
        <v>160958150</v>
      </c>
      <c r="W44" s="324">
        <f t="shared" si="632"/>
        <v>4828744.5</v>
      </c>
      <c r="X44" s="324">
        <f t="shared" si="632"/>
        <v>156129405.5</v>
      </c>
      <c r="Y44" s="324"/>
      <c r="Z44" s="324">
        <f t="shared" ref="Z44:AB44" si="633">+Z43-Z38-Z39-Z40</f>
        <v>460615068.72000003</v>
      </c>
      <c r="AA44" s="324">
        <f t="shared" si="633"/>
        <v>13818452.0616</v>
      </c>
      <c r="AB44" s="324">
        <f t="shared" si="633"/>
        <v>446796616.65839994</v>
      </c>
      <c r="AC44" s="324"/>
      <c r="AD44" s="324">
        <f t="shared" ref="AD44:AF44" si="634">+AD43-AD38-AD39-AD40</f>
        <v>1013731405.85</v>
      </c>
      <c r="AE44" s="324">
        <f t="shared" si="634"/>
        <v>30411942.175499998</v>
      </c>
      <c r="AF44" s="324">
        <f t="shared" si="634"/>
        <v>983319463.67449999</v>
      </c>
      <c r="AG44" s="324"/>
      <c r="AH44" s="324">
        <f t="shared" ref="AH44:AJ44" si="635">+AH43-AH38-AH39-AH40</f>
        <v>1389033398.2900002</v>
      </c>
      <c r="AI44" s="324">
        <f t="shared" si="635"/>
        <v>41671001.948699996</v>
      </c>
      <c r="AJ44" s="324">
        <f t="shared" si="635"/>
        <v>1347362396.3412998</v>
      </c>
      <c r="AK44" s="324"/>
      <c r="AL44" s="324">
        <f t="shared" ref="AL44:AN44" si="636">+AL43-AL38-AL39-AL40</f>
        <v>1383297676.3499999</v>
      </c>
      <c r="AM44" s="324">
        <f t="shared" si="636"/>
        <v>41498930.290499993</v>
      </c>
      <c r="AN44" s="324">
        <f t="shared" si="636"/>
        <v>1341798746.0595002</v>
      </c>
      <c r="AO44" s="324"/>
      <c r="AP44" s="324">
        <f t="shared" ref="AP44:AR44" si="637">+AP43-AP38-AP39-AP40</f>
        <v>1384109789.21</v>
      </c>
      <c r="AQ44" s="324">
        <f t="shared" si="637"/>
        <v>41523293.676299989</v>
      </c>
      <c r="AR44" s="324">
        <f t="shared" si="637"/>
        <v>1342586495.5337</v>
      </c>
      <c r="AS44" s="324"/>
      <c r="AT44" s="324">
        <f t="shared" ref="AT44:AV44" si="638">+AT43-AT38-AT39-AT40</f>
        <v>1391025478.52</v>
      </c>
      <c r="AU44" s="324">
        <f t="shared" si="638"/>
        <v>41730764.355600007</v>
      </c>
      <c r="AV44" s="324">
        <f t="shared" si="638"/>
        <v>1349294714.1644003</v>
      </c>
      <c r="AW44" s="324"/>
      <c r="AX44" s="324">
        <f t="shared" ref="AX44:AZ44" si="639">+AX43-AX38-AX39-AX40</f>
        <v>1492737442.6600001</v>
      </c>
      <c r="AY44" s="324">
        <f t="shared" si="639"/>
        <v>44782123.279800005</v>
      </c>
      <c r="AZ44" s="324">
        <f t="shared" si="639"/>
        <v>1447955319.3801999</v>
      </c>
      <c r="BA44" s="324"/>
      <c r="BB44" s="324">
        <f t="shared" ref="BB44:BD44" si="640">+BB43-BB38-BB39-BB40</f>
        <v>1447285874.99</v>
      </c>
      <c r="BC44" s="324">
        <f t="shared" si="640"/>
        <v>43418576.249700002</v>
      </c>
      <c r="BD44" s="324">
        <f t="shared" si="640"/>
        <v>1403867298.7402997</v>
      </c>
      <c r="BE44" s="324"/>
      <c r="BF44" s="324">
        <f t="shared" ref="BF44:BH44" si="641">+BF43-BF38-BF39-BF40</f>
        <v>1449217976.2299998</v>
      </c>
      <c r="BG44" s="324">
        <f t="shared" si="641"/>
        <v>43476539.286900006</v>
      </c>
      <c r="BH44" s="324">
        <f t="shared" si="641"/>
        <v>1405741436.9431002</v>
      </c>
      <c r="BI44" s="324"/>
      <c r="BJ44" s="324">
        <f t="shared" ref="BJ44:BL44" si="642">+BJ43-BJ38-BJ39-BJ40</f>
        <v>1583079688.6399999</v>
      </c>
      <c r="BK44" s="324">
        <f t="shared" si="642"/>
        <v>47492390.659199998</v>
      </c>
      <c r="BL44" s="324">
        <f t="shared" si="642"/>
        <v>1535587297.9807999</v>
      </c>
      <c r="BM44" s="324"/>
      <c r="BN44" s="324">
        <f t="shared" ref="BN44:BP44" si="643">+BN43-BN38-BN39-BN40</f>
        <v>1547100659.76</v>
      </c>
      <c r="BO44" s="324">
        <f t="shared" si="643"/>
        <v>46413019.792800002</v>
      </c>
      <c r="BP44" s="325">
        <f t="shared" si="643"/>
        <v>1500687639.9672</v>
      </c>
      <c r="BQ44" s="326"/>
      <c r="BR44" s="324">
        <f>+BR43-BR38-BR39-BR40</f>
        <v>14702192609.220001</v>
      </c>
      <c r="BS44" s="324">
        <f>+BS43-BS38-BS39-BS40</f>
        <v>441065778.27659988</v>
      </c>
      <c r="BT44" s="327">
        <f>+BT43-BT38-BT39-BT40</f>
        <v>14261126830.943401</v>
      </c>
      <c r="BU44" s="328">
        <f>SUM(BU6:BU37)</f>
        <v>0</v>
      </c>
      <c r="BV44" s="324">
        <f t="shared" ref="BV44:DF44" si="644">+BV43-BV38-BV39-BV40</f>
        <v>1427839205.1800001</v>
      </c>
      <c r="BW44" s="324">
        <f t="shared" si="644"/>
        <v>42835176.155399993</v>
      </c>
      <c r="BX44" s="324">
        <f t="shared" si="644"/>
        <v>1385004029.0246</v>
      </c>
      <c r="BY44" s="324">
        <f t="shared" si="644"/>
        <v>0</v>
      </c>
      <c r="BZ44" s="324">
        <f t="shared" si="644"/>
        <v>1429198045.1399999</v>
      </c>
      <c r="CA44" s="324">
        <f t="shared" si="644"/>
        <v>42875941.354199976</v>
      </c>
      <c r="CB44" s="324">
        <f t="shared" si="644"/>
        <v>1386322103.7858</v>
      </c>
      <c r="CC44" s="324">
        <f t="shared" si="644"/>
        <v>93</v>
      </c>
      <c r="CD44" s="324">
        <f t="shared" si="644"/>
        <v>1502374028.54</v>
      </c>
      <c r="CE44" s="324">
        <f t="shared" si="644"/>
        <v>45071220.856199995</v>
      </c>
      <c r="CF44" s="324">
        <f t="shared" si="644"/>
        <v>1457302807.6838002</v>
      </c>
      <c r="CG44" s="324">
        <f t="shared" si="644"/>
        <v>1318</v>
      </c>
      <c r="CH44" s="324">
        <f t="shared" si="644"/>
        <v>1463617264.1199999</v>
      </c>
      <c r="CI44" s="324">
        <f t="shared" si="644"/>
        <v>43908517.923599988</v>
      </c>
      <c r="CJ44" s="324">
        <f t="shared" si="644"/>
        <v>1419708746.1963997</v>
      </c>
      <c r="CK44" s="324">
        <f t="shared" si="644"/>
        <v>3581</v>
      </c>
      <c r="CL44" s="324">
        <f t="shared" si="644"/>
        <v>1467102539.9399998</v>
      </c>
      <c r="CM44" s="324">
        <f t="shared" si="644"/>
        <v>44013076.198199995</v>
      </c>
      <c r="CN44" s="324">
        <f t="shared" si="644"/>
        <v>1423089463.7418001</v>
      </c>
      <c r="CO44" s="324">
        <f t="shared" si="644"/>
        <v>194528</v>
      </c>
      <c r="CP44" s="324">
        <f t="shared" si="644"/>
        <v>1549260816.4000001</v>
      </c>
      <c r="CQ44" s="324">
        <f t="shared" si="644"/>
        <v>46477824.491999999</v>
      </c>
      <c r="CR44" s="324">
        <f t="shared" si="644"/>
        <v>1502782991.9079998</v>
      </c>
      <c r="CS44" s="324">
        <f t="shared" si="644"/>
        <v>600522</v>
      </c>
      <c r="CT44" s="324">
        <f t="shared" si="644"/>
        <v>1500088605.1299999</v>
      </c>
      <c r="CU44" s="324">
        <f t="shared" si="644"/>
        <v>45002658.153900005</v>
      </c>
      <c r="CV44" s="324">
        <f t="shared" si="644"/>
        <v>1455085946.9760997</v>
      </c>
      <c r="CW44" s="324">
        <f t="shared" si="644"/>
        <v>1182577</v>
      </c>
      <c r="CX44" s="324">
        <f t="shared" si="644"/>
        <v>1547802203.8700001</v>
      </c>
      <c r="CY44" s="324">
        <f t="shared" si="644"/>
        <v>46434066.116099998</v>
      </c>
      <c r="CZ44" s="324">
        <f t="shared" si="644"/>
        <v>1501368137.7539001</v>
      </c>
      <c r="DA44" s="324">
        <f t="shared" si="644"/>
        <v>1257308</v>
      </c>
      <c r="DB44" s="324">
        <f t="shared" si="644"/>
        <v>1383176069.1199999</v>
      </c>
      <c r="DC44" s="324">
        <f t="shared" si="644"/>
        <v>41495282.073599987</v>
      </c>
      <c r="DD44" s="324">
        <f t="shared" si="644"/>
        <v>1341680787.0464001</v>
      </c>
      <c r="DE44" s="324">
        <f t="shared" si="644"/>
        <v>1334493</v>
      </c>
      <c r="DF44" s="324">
        <f t="shared" si="644"/>
        <v>1767315922.1100001</v>
      </c>
      <c r="DG44" s="324">
        <f t="shared" ref="DG44:ER44" si="645">+DG43-DG38-DG39-DG40</f>
        <v>53019477.663299993</v>
      </c>
      <c r="DH44" s="324">
        <f t="shared" si="645"/>
        <v>1714296444.4466999</v>
      </c>
      <c r="DI44" s="324">
        <f t="shared" si="645"/>
        <v>1392849</v>
      </c>
      <c r="DJ44" s="324">
        <f t="shared" si="645"/>
        <v>1545292122.1900001</v>
      </c>
      <c r="DK44" s="324">
        <f t="shared" si="645"/>
        <v>46358763.665699996</v>
      </c>
      <c r="DL44" s="324">
        <f t="shared" si="645"/>
        <v>1498933358.5243001</v>
      </c>
      <c r="DM44" s="324">
        <f t="shared" si="645"/>
        <v>2015749</v>
      </c>
      <c r="DN44" s="324">
        <f t="shared" si="645"/>
        <v>1588796564.45</v>
      </c>
      <c r="DO44" s="324">
        <f t="shared" si="645"/>
        <v>47663896.933499992</v>
      </c>
      <c r="DP44" s="325">
        <f t="shared" si="645"/>
        <v>1541132667.5164998</v>
      </c>
      <c r="DQ44" s="326">
        <f t="shared" si="645"/>
        <v>7983018</v>
      </c>
      <c r="DR44" s="324">
        <f t="shared" si="645"/>
        <v>18171863386.189999</v>
      </c>
      <c r="DS44" s="324">
        <f t="shared" si="645"/>
        <v>545155901.58570004</v>
      </c>
      <c r="DT44" s="327">
        <f t="shared" si="645"/>
        <v>17626707484.604301</v>
      </c>
      <c r="DU44" s="328">
        <f t="shared" si="645"/>
        <v>3525794</v>
      </c>
      <c r="DV44" s="324">
        <f t="shared" si="645"/>
        <v>1630115077.4200003</v>
      </c>
      <c r="DW44" s="324">
        <f t="shared" si="645"/>
        <v>48903452.3226</v>
      </c>
      <c r="DX44" s="324">
        <f t="shared" si="645"/>
        <v>1581211625.0974002</v>
      </c>
      <c r="DY44" s="324">
        <f t="shared" si="645"/>
        <v>3580876</v>
      </c>
      <c r="DZ44" s="324">
        <f t="shared" si="645"/>
        <v>1501883322.21</v>
      </c>
      <c r="EA44" s="324">
        <f t="shared" si="645"/>
        <v>80469685.675899982</v>
      </c>
      <c r="EB44" s="324">
        <f t="shared" si="645"/>
        <v>1421413636.5341003</v>
      </c>
      <c r="EC44" s="324">
        <f t="shared" si="645"/>
        <v>3890628</v>
      </c>
      <c r="ED44" s="324">
        <f t="shared" si="645"/>
        <v>1627586710.9100001</v>
      </c>
      <c r="EE44" s="324">
        <f t="shared" si="645"/>
        <v>87801507.048500031</v>
      </c>
      <c r="EF44" s="324">
        <f t="shared" si="645"/>
        <v>1539785203.8615005</v>
      </c>
      <c r="EG44" s="324">
        <f t="shared" si="645"/>
        <v>4158425</v>
      </c>
      <c r="EH44" s="324">
        <f t="shared" si="645"/>
        <v>1605575684.5999999</v>
      </c>
      <c r="EI44" s="324">
        <f t="shared" si="645"/>
        <v>86805228.480399996</v>
      </c>
      <c r="EJ44" s="324">
        <f t="shared" si="645"/>
        <v>1518770456.1195998</v>
      </c>
      <c r="EK44" s="324">
        <f t="shared" si="645"/>
        <v>4446534</v>
      </c>
      <c r="EL44" s="324">
        <f t="shared" si="645"/>
        <v>1715168106.8099999</v>
      </c>
      <c r="EM44" s="324">
        <f t="shared" si="645"/>
        <v>96168153.203499988</v>
      </c>
      <c r="EN44" s="324">
        <f t="shared" si="645"/>
        <v>1618999953.6064999</v>
      </c>
      <c r="EO44" s="324">
        <f t="shared" si="645"/>
        <v>4426458</v>
      </c>
      <c r="EP44" s="324">
        <f t="shared" si="645"/>
        <v>1507578993.76</v>
      </c>
      <c r="EQ44" s="324">
        <f t="shared" si="645"/>
        <v>81919401.873599991</v>
      </c>
      <c r="ER44" s="324">
        <f t="shared" si="645"/>
        <v>1425659591.8864</v>
      </c>
      <c r="ES44" s="324">
        <f t="shared" ref="ES44:GD44" si="646">+ES43-ES38-ES39-ES40</f>
        <v>5403986</v>
      </c>
      <c r="ET44" s="324">
        <f t="shared" si="646"/>
        <v>1620898955.5699999</v>
      </c>
      <c r="EU44" s="324">
        <f t="shared" si="646"/>
        <v>87215657.063900009</v>
      </c>
      <c r="EV44" s="324">
        <f t="shared" si="646"/>
        <v>1533683298.5061002</v>
      </c>
      <c r="EW44" s="324">
        <f t="shared" si="646"/>
        <v>5466989</v>
      </c>
      <c r="EX44" s="324">
        <f t="shared" si="646"/>
        <v>1600205292.6100001</v>
      </c>
      <c r="EY44" s="324">
        <f t="shared" si="646"/>
        <v>85114471.305900037</v>
      </c>
      <c r="EZ44" s="324">
        <f t="shared" si="646"/>
        <v>1515090821.3041005</v>
      </c>
      <c r="FA44" s="324">
        <f t="shared" si="646"/>
        <v>7212140</v>
      </c>
      <c r="FB44" s="324">
        <f t="shared" si="646"/>
        <v>1635222295.2</v>
      </c>
      <c r="FC44" s="324">
        <f t="shared" si="646"/>
        <v>87986394.738800019</v>
      </c>
      <c r="FD44" s="324">
        <f t="shared" si="646"/>
        <v>1547235900.4611998</v>
      </c>
      <c r="FE44" s="324">
        <f t="shared" si="646"/>
        <v>8822903</v>
      </c>
      <c r="FF44" s="324">
        <f t="shared" si="646"/>
        <v>1801612595.3</v>
      </c>
      <c r="FG44" s="324">
        <f t="shared" si="646"/>
        <v>95755304.463799998</v>
      </c>
      <c r="FH44" s="324">
        <f t="shared" si="646"/>
        <v>1705857290.8361995</v>
      </c>
      <c r="FI44" s="324">
        <f t="shared" si="646"/>
        <v>9608192</v>
      </c>
      <c r="FJ44" s="324">
        <f t="shared" si="646"/>
        <v>1565583564.6900001</v>
      </c>
      <c r="FK44" s="324">
        <f t="shared" si="646"/>
        <v>83151287.363100007</v>
      </c>
      <c r="FL44" s="324">
        <f t="shared" si="646"/>
        <v>1470685027.2369003</v>
      </c>
      <c r="FM44" s="324">
        <f t="shared" si="646"/>
        <v>27069233</v>
      </c>
      <c r="FN44" s="324">
        <f t="shared" si="646"/>
        <v>1636300772.0100002</v>
      </c>
      <c r="FO44" s="324">
        <f t="shared" si="646"/>
        <v>87436576.677900046</v>
      </c>
      <c r="FP44" s="325">
        <f t="shared" si="646"/>
        <v>1548864195.3320997</v>
      </c>
      <c r="FQ44" s="326">
        <f t="shared" si="646"/>
        <v>60412344</v>
      </c>
      <c r="FR44" s="324">
        <f t="shared" si="646"/>
        <v>19447731371.09</v>
      </c>
      <c r="FS44" s="324">
        <f t="shared" si="646"/>
        <v>1008727120.2179002</v>
      </c>
      <c r="FT44" s="327">
        <f t="shared" si="646"/>
        <v>18427257000.782108</v>
      </c>
      <c r="FU44" s="328">
        <f t="shared" si="646"/>
        <v>1706714287</v>
      </c>
      <c r="FV44" s="324">
        <f t="shared" si="646"/>
        <v>1572972038.1399999</v>
      </c>
      <c r="FW44" s="324">
        <f t="shared" si="646"/>
        <v>81269263.100999996</v>
      </c>
      <c r="FX44" s="324">
        <f t="shared" si="646"/>
        <v>1491702775.039</v>
      </c>
      <c r="FY44" s="324">
        <f t="shared" si="646"/>
        <v>1666525304</v>
      </c>
      <c r="FZ44" s="324">
        <f t="shared" si="646"/>
        <v>1703935924.3299999</v>
      </c>
      <c r="GA44" s="324">
        <f t="shared" si="646"/>
        <v>88969327.40790002</v>
      </c>
      <c r="GB44" s="324">
        <f t="shared" si="646"/>
        <v>1614966596.9220998</v>
      </c>
      <c r="GC44" s="324">
        <f t="shared" si="646"/>
        <v>1798271127</v>
      </c>
      <c r="GD44" s="324">
        <f t="shared" si="646"/>
        <v>1434671188</v>
      </c>
      <c r="GE44" s="324">
        <f t="shared" ref="GE44:HO44" si="647">+GE43-GE38-GE39-GE40</f>
        <v>76195666.000000015</v>
      </c>
      <c r="GF44" s="324">
        <f t="shared" si="647"/>
        <v>1358475522.0000002</v>
      </c>
      <c r="GG44" s="324">
        <f t="shared" si="647"/>
        <v>1632569124</v>
      </c>
      <c r="GH44" s="324">
        <f t="shared" si="647"/>
        <v>1443797141.4499998</v>
      </c>
      <c r="GI44" s="324">
        <f t="shared" si="647"/>
        <v>76535295.489900008</v>
      </c>
      <c r="GJ44" s="324">
        <f t="shared" si="647"/>
        <v>1367261845.9600997</v>
      </c>
      <c r="GK44" s="324">
        <f t="shared" si="647"/>
        <v>1452279193</v>
      </c>
      <c r="GL44" s="324">
        <f t="shared" si="647"/>
        <v>1438004611.3800001</v>
      </c>
      <c r="GM44" s="324">
        <f t="shared" si="647"/>
        <v>74859109.596599981</v>
      </c>
      <c r="GN44" s="324">
        <f t="shared" si="647"/>
        <v>1363145501.7834001</v>
      </c>
      <c r="GO44" s="324">
        <f t="shared" si="647"/>
        <v>1511726008</v>
      </c>
      <c r="GP44" s="324">
        <f t="shared" si="647"/>
        <v>1401413992.53</v>
      </c>
      <c r="GQ44" s="324">
        <f t="shared" si="647"/>
        <v>72130443.135899976</v>
      </c>
      <c r="GR44" s="324">
        <f t="shared" si="647"/>
        <v>1329283549.3941002</v>
      </c>
      <c r="GS44" s="324">
        <f t="shared" si="647"/>
        <v>1523934256</v>
      </c>
      <c r="GT44" s="324">
        <f t="shared" si="647"/>
        <v>1556839633.29</v>
      </c>
      <c r="GU44" s="324">
        <f t="shared" si="647"/>
        <v>78776348.370299995</v>
      </c>
      <c r="GV44" s="324">
        <f t="shared" si="647"/>
        <v>1478063284.9197004</v>
      </c>
      <c r="GW44" s="324">
        <f t="shared" si="647"/>
        <v>1562531246</v>
      </c>
      <c r="GX44" s="324">
        <f t="shared" si="647"/>
        <v>1375910075.3699999</v>
      </c>
      <c r="GY44" s="324">
        <f t="shared" si="647"/>
        <v>68841592.128700018</v>
      </c>
      <c r="GZ44" s="324">
        <f t="shared" si="647"/>
        <v>1307068483.2413001</v>
      </c>
      <c r="HA44" s="324">
        <f t="shared" si="647"/>
        <v>1603037190</v>
      </c>
      <c r="HB44" s="324">
        <f t="shared" si="647"/>
        <v>1557811875.22</v>
      </c>
      <c r="HC44" s="324">
        <f t="shared" si="647"/>
        <v>80357131.865399987</v>
      </c>
      <c r="HD44" s="324">
        <f t="shared" si="647"/>
        <v>1477454743.2846</v>
      </c>
      <c r="HE44" s="324">
        <f t="shared" si="647"/>
        <v>1668305026.6799998</v>
      </c>
      <c r="HF44" s="324">
        <f t="shared" si="647"/>
        <v>1663343865.2999997</v>
      </c>
      <c r="HG44" s="324">
        <f t="shared" si="647"/>
        <v>85716846.812599987</v>
      </c>
      <c r="HH44" s="324">
        <f t="shared" si="647"/>
        <v>1577627018.4874001</v>
      </c>
      <c r="HI44" s="324">
        <f t="shared" si="647"/>
        <v>1732271179.7099998</v>
      </c>
      <c r="HJ44" s="324">
        <f t="shared" si="647"/>
        <v>1627514913.45</v>
      </c>
      <c r="HK44" s="324">
        <f t="shared" si="647"/>
        <v>83555537.041899994</v>
      </c>
      <c r="HL44" s="324">
        <f t="shared" si="647"/>
        <v>1543959376.4080999</v>
      </c>
      <c r="HM44" s="324">
        <f t="shared" si="647"/>
        <v>1673835745.9100001</v>
      </c>
      <c r="HN44" s="324">
        <f t="shared" si="647"/>
        <v>1691139145.6500001</v>
      </c>
      <c r="HO44" s="324">
        <f t="shared" si="647"/>
        <v>88113449.997899979</v>
      </c>
      <c r="HP44" s="325">
        <f t="shared" ref="HP44:IZ44" si="648">+HP43-HP38-HP39-HP40</f>
        <v>1603025695.6520998</v>
      </c>
      <c r="HQ44" s="326">
        <f t="shared" si="648"/>
        <v>19531999687.300003</v>
      </c>
      <c r="HR44" s="324">
        <f t="shared" si="648"/>
        <v>18467354404.110001</v>
      </c>
      <c r="HS44" s="324">
        <f t="shared" si="648"/>
        <v>955320010.94810021</v>
      </c>
      <c r="HT44" s="327">
        <f t="shared" si="648"/>
        <v>17512034393.0919</v>
      </c>
      <c r="HU44" s="328">
        <f t="shared" si="648"/>
        <v>1643769700.99</v>
      </c>
      <c r="HV44" s="324">
        <f t="shared" si="648"/>
        <v>1565216230.4300001</v>
      </c>
      <c r="HW44" s="324">
        <f t="shared" si="648"/>
        <v>81030482.952899992</v>
      </c>
      <c r="HX44" s="324">
        <f t="shared" si="648"/>
        <v>1483295732.6371002</v>
      </c>
      <c r="HY44" s="324">
        <f t="shared" si="648"/>
        <v>1615890517.825</v>
      </c>
      <c r="HZ44" s="324">
        <f t="shared" si="648"/>
        <v>1519110672.78</v>
      </c>
      <c r="IA44" s="324">
        <f t="shared" si="648"/>
        <v>77309253.568199992</v>
      </c>
      <c r="IB44" s="324">
        <f t="shared" si="648"/>
        <v>1441801419.2118003</v>
      </c>
      <c r="IC44" s="324">
        <f t="shared" si="648"/>
        <v>1699723017.7</v>
      </c>
      <c r="ID44" s="324">
        <f t="shared" si="648"/>
        <v>1714388842.6199999</v>
      </c>
      <c r="IE44" s="324">
        <f t="shared" si="648"/>
        <v>89571388.583400011</v>
      </c>
      <c r="IF44" s="324">
        <f t="shared" si="648"/>
        <v>1624817454.0366001</v>
      </c>
      <c r="IG44" s="324">
        <f t="shared" si="648"/>
        <v>1630544467.6500001</v>
      </c>
      <c r="IH44" s="324">
        <f t="shared" si="648"/>
        <v>1549198377</v>
      </c>
      <c r="II44" s="324">
        <f t="shared" si="648"/>
        <v>79186089.749999985</v>
      </c>
      <c r="IJ44" s="324">
        <f t="shared" si="648"/>
        <v>1470012287.2500005</v>
      </c>
      <c r="IK44" s="324">
        <f t="shared" si="648"/>
        <v>1622913209</v>
      </c>
      <c r="IL44" s="324">
        <f t="shared" si="648"/>
        <v>1417924151.3</v>
      </c>
      <c r="IM44" s="324">
        <f t="shared" si="648"/>
        <v>71924648.710999981</v>
      </c>
      <c r="IN44" s="324">
        <f t="shared" si="648"/>
        <v>1345999502.589</v>
      </c>
      <c r="IO44" s="324">
        <f t="shared" si="648"/>
        <v>1530273288</v>
      </c>
      <c r="IP44" s="324">
        <f t="shared" si="648"/>
        <v>1580119943.79</v>
      </c>
      <c r="IQ44" s="324">
        <f t="shared" si="648"/>
        <v>82598834.705300003</v>
      </c>
      <c r="IR44" s="324">
        <f t="shared" si="648"/>
        <v>1497521109.0846996</v>
      </c>
      <c r="IS44" s="324">
        <f t="shared" si="648"/>
        <v>1614287367.6099999</v>
      </c>
      <c r="IT44" s="324">
        <f t="shared" si="648"/>
        <v>1558810628.21</v>
      </c>
      <c r="IU44" s="324">
        <f t="shared" si="648"/>
        <v>82837289.342299998</v>
      </c>
      <c r="IV44" s="324">
        <f t="shared" si="648"/>
        <v>1475973338.8676996</v>
      </c>
      <c r="IW44" s="324">
        <f t="shared" si="648"/>
        <v>1756628503.98</v>
      </c>
      <c r="IX44" s="324">
        <f t="shared" si="648"/>
        <v>1644078536.99</v>
      </c>
      <c r="IY44" s="324">
        <f t="shared" si="648"/>
        <v>84659394.52170001</v>
      </c>
      <c r="IZ44" s="324">
        <f t="shared" si="648"/>
        <v>1559419142.4682999</v>
      </c>
      <c r="JA44" s="324">
        <f t="shared" ref="JA44:JT44" si="649">SUM(JA6:JA37)</f>
        <v>1880528321.49</v>
      </c>
      <c r="JB44" s="324">
        <f t="shared" si="649"/>
        <v>1732280815.1300001</v>
      </c>
      <c r="JC44" s="324">
        <f t="shared" si="649"/>
        <v>87371580.16670002</v>
      </c>
      <c r="JD44" s="324">
        <f t="shared" si="649"/>
        <v>1644909234.9633</v>
      </c>
      <c r="JE44" s="324">
        <f t="shared" si="649"/>
        <v>1924850093.1099999</v>
      </c>
      <c r="JF44" s="324">
        <f t="shared" si="649"/>
        <v>1696186478.4300001</v>
      </c>
      <c r="JG44" s="324">
        <f t="shared" si="649"/>
        <v>85227984.865700006</v>
      </c>
      <c r="JH44" s="324">
        <f t="shared" si="649"/>
        <v>1610958493.5643003</v>
      </c>
      <c r="JI44" s="324">
        <f t="shared" si="649"/>
        <v>1897870060.53</v>
      </c>
      <c r="JJ44" s="324">
        <f t="shared" si="649"/>
        <v>1833583813.0500002</v>
      </c>
      <c r="JK44" s="324">
        <f t="shared" si="649"/>
        <v>95926230.551500008</v>
      </c>
      <c r="JL44" s="324">
        <f t="shared" si="649"/>
        <v>1737657582.4984999</v>
      </c>
      <c r="JM44" s="324">
        <f t="shared" si="649"/>
        <v>1862286760.97</v>
      </c>
      <c r="JN44" s="324">
        <f t="shared" si="649"/>
        <v>2032454191.7500002</v>
      </c>
      <c r="JO44" s="324">
        <f t="shared" si="649"/>
        <v>105565735.50810002</v>
      </c>
      <c r="JP44" s="325">
        <f t="shared" si="649"/>
        <v>1926888456.2419</v>
      </c>
      <c r="JQ44" s="326">
        <f t="shared" si="649"/>
        <v>20679565308.855</v>
      </c>
      <c r="JR44" s="324">
        <f t="shared" si="649"/>
        <v>19843352681.48</v>
      </c>
      <c r="JS44" s="324">
        <f t="shared" si="649"/>
        <v>1023208913.2268001</v>
      </c>
      <c r="JT44" s="327">
        <f t="shared" si="649"/>
        <v>18819253753.4132</v>
      </c>
      <c r="JU44" s="328">
        <f>+JU43-JU38-JU39-JU40</f>
        <v>1918999424.7599998</v>
      </c>
      <c r="JV44" s="324">
        <f>+JV43-JV38-JV39-JV40</f>
        <v>1845433961.7599998</v>
      </c>
      <c r="JW44" s="324">
        <f>SUM(JW6:JW37)</f>
        <v>95590783.909600005</v>
      </c>
      <c r="JX44" s="324">
        <f>SUM(JX6:JX37)</f>
        <v>1749843177.8504</v>
      </c>
      <c r="JY44" s="324">
        <f>+JY43-JY38-JY39-JY40</f>
        <v>2014430358.9000001</v>
      </c>
      <c r="JZ44" s="324">
        <f>SUM(JZ6:JZ37)</f>
        <v>1656450201.8099999</v>
      </c>
      <c r="KA44" s="324">
        <f>SUM(KA6:KA37)</f>
        <v>80289303.317100033</v>
      </c>
      <c r="KB44" s="324">
        <f>SUM(KB6:KB37)</f>
        <v>1576160898.4929001</v>
      </c>
      <c r="KC44" s="324">
        <f>+KC43-KC38-KC39-KC40</f>
        <v>2165998892.23</v>
      </c>
      <c r="KD44" s="324">
        <f>SUM(KD5:KD37)</f>
        <v>2273804343.8299999</v>
      </c>
      <c r="KE44" s="324">
        <f>SUM(KE5:KE37)</f>
        <v>118022368.1549</v>
      </c>
      <c r="KF44" s="324">
        <f>SUM(KF5:KF37)</f>
        <v>2155782005.0350003</v>
      </c>
      <c r="KG44" s="324">
        <f>+KG43-KG38-KG39-KG40</f>
        <v>2229750504.5699997</v>
      </c>
      <c r="KH44" s="324">
        <f>SUM(KH6:KH37)</f>
        <v>2066247410.22</v>
      </c>
      <c r="KI44" s="324">
        <f>SUM(KI6:KI37)</f>
        <v>105251425.70459996</v>
      </c>
      <c r="KJ44" s="324">
        <f>SUM(KJ6:KJ37)</f>
        <v>1960995984.5154002</v>
      </c>
      <c r="KK44" s="324">
        <f>+KK43-KK38-KK39-KK40</f>
        <v>2368247083.2000003</v>
      </c>
      <c r="KL44" s="324">
        <f>SUM(KL6:KL37)</f>
        <v>2280273641.6099997</v>
      </c>
      <c r="KM44" s="324">
        <f>SUM(KM6:KM37)</f>
        <v>117832547.01190001</v>
      </c>
      <c r="KN44" s="324">
        <f>SUM(KN6:KN37)</f>
        <v>2162441094.5981007</v>
      </c>
      <c r="KO44" s="324">
        <f>+KO43-KO38-KO39-KO40</f>
        <v>2436516838.98</v>
      </c>
      <c r="KP44" s="324">
        <f>SUM(KP6:KP37)</f>
        <v>2379498808.9500003</v>
      </c>
      <c r="KQ44" s="324">
        <f>SUM(KQ6:KQ37)</f>
        <v>124437635.78050001</v>
      </c>
      <c r="KR44" s="324">
        <f>SUM(KR6:KR37)</f>
        <v>2255061173.1694999</v>
      </c>
      <c r="KS44" s="324">
        <f>+KS43-KS38-KS39-KS40</f>
        <v>2423025515.75</v>
      </c>
      <c r="KT44" s="324">
        <f>SUM(KT6:KT37)</f>
        <v>2448474623.9199996</v>
      </c>
      <c r="KU44" s="324">
        <f>SUM(KU6:KU37)</f>
        <v>125727138.86680001</v>
      </c>
      <c r="KV44" s="324">
        <f>SUM(KV6:KV37)</f>
        <v>2322747485.0531998</v>
      </c>
      <c r="KW44" s="324">
        <f>+KW43-KW38-KW39-KW40</f>
        <v>2570953778.6899996</v>
      </c>
      <c r="KX44" s="324">
        <f>SUM(KX6:KX37)</f>
        <v>2540098715.0599995</v>
      </c>
      <c r="KY44" s="324">
        <f>SUM(KY6:KY37)</f>
        <v>132296825.72180001</v>
      </c>
      <c r="KZ44" s="324">
        <f>SUM(KZ6:KZ37)</f>
        <v>2407801889.3382006</v>
      </c>
      <c r="LA44" s="324">
        <f>+LA43-LA39-LA40</f>
        <v>2643572723.8700004</v>
      </c>
      <c r="LB44" s="324">
        <f>SUM(LB6:LB37)</f>
        <v>2544455876.1089997</v>
      </c>
      <c r="LC44" s="324">
        <f>SUM(LC6:LC37)</f>
        <v>134459124.80607</v>
      </c>
      <c r="LD44" s="324">
        <f>SUM(LD6:LD37)</f>
        <v>2409996751.3029304</v>
      </c>
      <c r="LE44" s="324">
        <f>+LE43-LE39-LE40</f>
        <v>2734296779.3599997</v>
      </c>
      <c r="LF44" s="324">
        <f>SUM(LF6:LF37)</f>
        <v>2338952582.3899994</v>
      </c>
      <c r="LG44" s="324">
        <f>SUM(LG6:LG37)</f>
        <v>118490770.20290001</v>
      </c>
      <c r="LH44" s="324">
        <f>SUM(LH6:LH37)</f>
        <v>2220461812.1871004</v>
      </c>
      <c r="LI44" s="324">
        <f>+LI43-LI39-LI40</f>
        <v>2667757992.4200001</v>
      </c>
      <c r="LJ44" s="324">
        <f>SUM(LJ6:LJ37)</f>
        <v>2635084898.9899998</v>
      </c>
      <c r="LK44" s="324">
        <f>SUM(LK6:LK37)</f>
        <v>140818943.0693</v>
      </c>
      <c r="LL44" s="324">
        <f>SUM(LL6:LL37)</f>
        <v>2494265955.9207001</v>
      </c>
      <c r="LM44" s="324">
        <f>+LM43-LM39-LM40</f>
        <v>2645673488.71</v>
      </c>
      <c r="LN44" s="324">
        <f t="shared" ref="LN44:MB44" si="650">SUM(LN6:LN38)</f>
        <v>2575764902.7600002</v>
      </c>
      <c r="LO44" s="324">
        <f t="shared" si="650"/>
        <v>135194630.48280001</v>
      </c>
      <c r="LP44" s="325">
        <f t="shared" si="650"/>
        <v>2440570272.2772002</v>
      </c>
      <c r="LQ44" s="326">
        <f>+LQ43-LQ39-LQ40</f>
        <v>28832419991.439995</v>
      </c>
      <c r="LR44" s="324">
        <f t="shared" si="650"/>
        <v>27597736577.409</v>
      </c>
      <c r="LS44" s="324">
        <f t="shared" si="650"/>
        <v>1428411497.0282705</v>
      </c>
      <c r="LT44" s="327">
        <f t="shared" si="650"/>
        <v>26169325109.740623</v>
      </c>
      <c r="LU44" s="328">
        <f t="shared" si="650"/>
        <v>2638986835.9100003</v>
      </c>
      <c r="LV44" s="324">
        <f t="shared" si="650"/>
        <v>2573387714.7600002</v>
      </c>
      <c r="LW44" s="324">
        <f t="shared" si="650"/>
        <v>135405005.8524</v>
      </c>
      <c r="LX44" s="324">
        <f t="shared" si="650"/>
        <v>2437982708.9075999</v>
      </c>
      <c r="LY44" s="324">
        <f t="shared" si="650"/>
        <v>2583591266.6900001</v>
      </c>
      <c r="LZ44" s="324">
        <f t="shared" si="650"/>
        <v>2328309830.7000003</v>
      </c>
      <c r="MA44" s="324">
        <f t="shared" si="650"/>
        <v>120515650.88740002</v>
      </c>
      <c r="MB44" s="324">
        <f t="shared" si="650"/>
        <v>2207794179.8125997</v>
      </c>
      <c r="MC44" s="324">
        <f t="shared" ref="MC44:MJ44" si="651">+MC43-MC39-MC40</f>
        <v>2869698476.1199994</v>
      </c>
      <c r="MD44" s="324">
        <f t="shared" si="651"/>
        <v>2733258041.0699997</v>
      </c>
      <c r="ME44" s="324">
        <f t="shared" si="651"/>
        <v>142737114.7633</v>
      </c>
      <c r="MF44" s="324">
        <f t="shared" si="651"/>
        <v>2590520926.3067012</v>
      </c>
      <c r="MG44" s="324">
        <f t="shared" si="651"/>
        <v>2680301668.75</v>
      </c>
      <c r="MH44" s="324">
        <f t="shared" si="651"/>
        <v>2355695153.7599998</v>
      </c>
      <c r="MI44" s="324">
        <f t="shared" si="651"/>
        <v>120457448.41280001</v>
      </c>
      <c r="MJ44" s="324">
        <f t="shared" si="651"/>
        <v>2235237705.3471999</v>
      </c>
      <c r="MK44" s="324">
        <f t="shared" ref="MK44:OX44" si="652">SUM(MK6:MK37)</f>
        <v>2755687720.0502243</v>
      </c>
      <c r="ML44" s="324">
        <f t="shared" si="652"/>
        <v>2751699500.9077554</v>
      </c>
      <c r="MM44" s="324">
        <f t="shared" si="652"/>
        <v>147407327.85034284</v>
      </c>
      <c r="MN44" s="324">
        <f t="shared" si="652"/>
        <v>2604292173.0574131</v>
      </c>
      <c r="MO44" s="324">
        <f t="shared" si="652"/>
        <v>3073871141.0399995</v>
      </c>
      <c r="MP44" s="324">
        <f t="shared" si="652"/>
        <v>2722435778.1099997</v>
      </c>
      <c r="MQ44" s="324">
        <f t="shared" si="652"/>
        <v>141087607.38290006</v>
      </c>
      <c r="MR44" s="324">
        <f t="shared" si="652"/>
        <v>2581348170.7271013</v>
      </c>
      <c r="MS44" s="324">
        <f t="shared" si="652"/>
        <v>3080534140.02</v>
      </c>
      <c r="MT44" s="324">
        <f t="shared" si="652"/>
        <v>2563357246.5699997</v>
      </c>
      <c r="MU44" s="324">
        <f t="shared" si="652"/>
        <v>128412766.42910002</v>
      </c>
      <c r="MV44" s="324">
        <f t="shared" si="652"/>
        <v>2434944480.1409001</v>
      </c>
      <c r="MW44" s="324">
        <f t="shared" si="652"/>
        <v>3040962175.5100002</v>
      </c>
      <c r="MX44" s="324">
        <f t="shared" si="652"/>
        <v>2831457077.8899999</v>
      </c>
      <c r="MY44" s="324">
        <f t="shared" si="652"/>
        <v>145374553.60789996</v>
      </c>
      <c r="MZ44" s="324">
        <f t="shared" si="652"/>
        <v>2686082524.2821002</v>
      </c>
      <c r="NA44" s="324">
        <f t="shared" si="652"/>
        <v>2975341815.0799999</v>
      </c>
      <c r="NB44" s="324">
        <f t="shared" si="652"/>
        <v>2777812312.3099999</v>
      </c>
      <c r="NC44" s="324">
        <f t="shared" si="652"/>
        <v>141600345.4901</v>
      </c>
      <c r="ND44" s="324">
        <f t="shared" si="652"/>
        <v>2636211966.8199005</v>
      </c>
      <c r="NE44" s="324">
        <f t="shared" si="652"/>
        <v>3105342539.2999997</v>
      </c>
      <c r="NF44" s="324">
        <f t="shared" si="652"/>
        <v>2801899813.4700003</v>
      </c>
      <c r="NG44" s="324">
        <f t="shared" si="652"/>
        <v>141075610.01969996</v>
      </c>
      <c r="NH44" s="324">
        <f t="shared" si="652"/>
        <v>2660824203.4502993</v>
      </c>
      <c r="NI44" s="324">
        <f t="shared" si="652"/>
        <v>3025639248.7799997</v>
      </c>
      <c r="NJ44" s="324">
        <f t="shared" si="652"/>
        <v>2803841526.6699996</v>
      </c>
      <c r="NK44" s="324">
        <f t="shared" si="652"/>
        <v>142309682.72970003</v>
      </c>
      <c r="NL44" s="324">
        <f t="shared" si="652"/>
        <v>2661531843.9403005</v>
      </c>
      <c r="NM44" s="324">
        <f t="shared" si="652"/>
        <v>3079363562.8500004</v>
      </c>
      <c r="NN44" s="324">
        <f t="shared" si="652"/>
        <v>2921120653.4600005</v>
      </c>
      <c r="NO44" s="324">
        <f t="shared" si="652"/>
        <v>151754649.28380001</v>
      </c>
      <c r="NP44" s="325">
        <f t="shared" si="652"/>
        <v>2769366004.1761999</v>
      </c>
      <c r="NQ44" s="326">
        <f t="shared" si="652"/>
        <v>34909320590.100227</v>
      </c>
      <c r="NR44" s="324">
        <f t="shared" si="652"/>
        <v>32164274649.677757</v>
      </c>
      <c r="NS44" s="324">
        <f t="shared" si="652"/>
        <v>1658137762.7094431</v>
      </c>
      <c r="NT44" s="327">
        <f t="shared" si="652"/>
        <v>30506136886.968315</v>
      </c>
      <c r="NU44" s="328">
        <f t="shared" si="652"/>
        <v>3142254741.1799998</v>
      </c>
      <c r="NV44" s="324">
        <f t="shared" si="652"/>
        <v>3076356513.0300002</v>
      </c>
      <c r="NW44" s="324">
        <f t="shared" si="652"/>
        <v>160199360.27090001</v>
      </c>
      <c r="NX44" s="325">
        <f t="shared" si="652"/>
        <v>2916157152.7591009</v>
      </c>
      <c r="NY44" s="326">
        <f t="shared" si="652"/>
        <v>3230217218.2199993</v>
      </c>
      <c r="NZ44" s="326">
        <f t="shared" si="652"/>
        <v>2958420708.9899998</v>
      </c>
      <c r="OA44" s="326">
        <f t="shared" si="652"/>
        <v>151577945.86969995</v>
      </c>
      <c r="OB44" s="326">
        <f t="shared" si="652"/>
        <v>2806842763.1202993</v>
      </c>
      <c r="OC44" s="326">
        <f t="shared" si="652"/>
        <v>3287037051.1729999</v>
      </c>
      <c r="OD44" s="326">
        <f t="shared" si="652"/>
        <v>2960789913.8499994</v>
      </c>
      <c r="OE44" s="326">
        <f t="shared" si="652"/>
        <v>153050403.25550002</v>
      </c>
      <c r="OF44" s="326">
        <f t="shared" si="652"/>
        <v>2807739510.594501</v>
      </c>
      <c r="OG44" s="326">
        <f>SUM(OG6:OG37)</f>
        <v>3521088112.4100003</v>
      </c>
      <c r="OH44" s="326">
        <f t="shared" ref="OH44:OJ44" si="653">SUM(OH6:OH37)</f>
        <v>3295794316.79</v>
      </c>
      <c r="OI44" s="326">
        <f t="shared" si="653"/>
        <v>169514183.34370002</v>
      </c>
      <c r="OJ44" s="326">
        <f t="shared" si="653"/>
        <v>3126280133.4462996</v>
      </c>
      <c r="OK44" s="326">
        <f t="shared" si="652"/>
        <v>3301752171.7799997</v>
      </c>
      <c r="OL44" s="326">
        <f t="shared" si="652"/>
        <v>3142742439.7799997</v>
      </c>
      <c r="OM44" s="326">
        <f t="shared" si="652"/>
        <v>163284364.19340003</v>
      </c>
      <c r="ON44" s="326">
        <f t="shared" si="652"/>
        <v>2979458075.8366003</v>
      </c>
      <c r="OO44" s="326">
        <f t="shared" si="652"/>
        <v>3180435955.4800005</v>
      </c>
      <c r="OP44" s="326">
        <f t="shared" si="652"/>
        <v>2888865934.2400002</v>
      </c>
      <c r="OQ44" s="326">
        <f t="shared" si="652"/>
        <v>148133871.50719997</v>
      </c>
      <c r="OR44" s="326">
        <f t="shared" si="652"/>
        <v>2740732062.7328</v>
      </c>
      <c r="OS44" s="326">
        <f t="shared" si="652"/>
        <v>3266648787.9099998</v>
      </c>
      <c r="OT44" s="326">
        <f t="shared" si="652"/>
        <v>3214117007.3099995</v>
      </c>
      <c r="OU44" s="326">
        <f t="shared" si="652"/>
        <v>168328375.37050003</v>
      </c>
      <c r="OV44" s="326">
        <f t="shared" si="652"/>
        <v>3045248631.9649997</v>
      </c>
      <c r="OW44" s="326">
        <f t="shared" si="652"/>
        <v>3347175339.7799997</v>
      </c>
      <c r="OX44" s="326">
        <f t="shared" si="652"/>
        <v>3044363474.0699997</v>
      </c>
      <c r="OY44" s="326">
        <f t="shared" ref="OY44:OZ44" si="654">SUM(OY6:OY37)</f>
        <v>157038860.24890006</v>
      </c>
      <c r="OZ44" s="326">
        <f t="shared" si="654"/>
        <v>2887324613.8210998</v>
      </c>
      <c r="PA44" s="326">
        <f>SUM(PA6:PA37)</f>
        <v>3182135253.1500001</v>
      </c>
      <c r="PB44" s="326">
        <f>SUM(PB6:PB37)</f>
        <v>3021580616.5899997</v>
      </c>
      <c r="PC44" s="326">
        <f>SUM(PC6:PC37)</f>
        <v>156043012.93770003</v>
      </c>
      <c r="PD44" s="326">
        <f>SUM(PD6:PD37)</f>
        <v>2865537603.6522994</v>
      </c>
      <c r="PE44" s="326">
        <f>+PE43-PE39-PE40</f>
        <v>3240764550.9100003</v>
      </c>
      <c r="PF44" s="326">
        <f t="shared" ref="PF44:PG44" si="655">+PF43-PF39-PF40</f>
        <v>3240728882.8700004</v>
      </c>
      <c r="PG44" s="326">
        <f t="shared" si="655"/>
        <v>168430529.08610004</v>
      </c>
      <c r="PH44" s="329">
        <f>+PH43-PH39-PH40</f>
        <v>3072298353.7838998</v>
      </c>
      <c r="PI44" s="326">
        <f>+PI43-PI39-PI40</f>
        <v>3140995812.3000002</v>
      </c>
      <c r="PJ44" s="326">
        <f t="shared" ref="PJ44:PK44" si="656">+PJ43-PJ39-PJ40</f>
        <v>2881366521.6600003</v>
      </c>
      <c r="PK44" s="326">
        <f t="shared" si="656"/>
        <v>147246325.52980006</v>
      </c>
      <c r="PL44" s="330">
        <f>+PL43-PL39-PL40</f>
        <v>2734120196.1302004</v>
      </c>
      <c r="PM44" s="326">
        <f>+PM43-PM39-PM40</f>
        <v>3234410256.7100005</v>
      </c>
      <c r="PN44" s="326">
        <f t="shared" ref="PN44:PO44" si="657">+PN43-PN39-PN40</f>
        <v>3292348157.9100003</v>
      </c>
      <c r="PO44" s="326">
        <f t="shared" si="657"/>
        <v>172415504.81729996</v>
      </c>
      <c r="PP44" s="329">
        <f>+PP43-PP39-PP40</f>
        <v>3119932653.0926995</v>
      </c>
      <c r="PQ44" s="326">
        <f>+PQ43-PQ39-PQ40</f>
        <v>39074915251.002991</v>
      </c>
      <c r="PR44" s="326">
        <f t="shared" ref="PR44:PS44" si="658">+PR43-PR39-PR40</f>
        <v>37017474487.090004</v>
      </c>
      <c r="PS44" s="326">
        <f t="shared" si="658"/>
        <v>1915262736.4306996</v>
      </c>
      <c r="PT44" s="330">
        <f>+PT43-PT39-PT40</f>
        <v>35101671750.934807</v>
      </c>
      <c r="PU44" s="326">
        <f t="shared" ref="PU44:TD44" si="659">+PU43-PU39-PU40</f>
        <v>34922517200.332787</v>
      </c>
      <c r="PV44" s="326">
        <f t="shared" si="659"/>
        <v>32177471259.910316</v>
      </c>
      <c r="PW44" s="326">
        <f t="shared" si="659"/>
        <v>1658137762.7094431</v>
      </c>
      <c r="PX44" s="330">
        <f t="shared" si="659"/>
        <v>30519333497.200874</v>
      </c>
      <c r="PY44" s="326">
        <f t="shared" si="659"/>
        <v>28832419991.439995</v>
      </c>
      <c r="PZ44" s="326">
        <f t="shared" si="659"/>
        <v>27597736577.409</v>
      </c>
      <c r="QA44" s="326">
        <f t="shared" si="659"/>
        <v>1428411497.0282705</v>
      </c>
      <c r="QB44" s="330">
        <f t="shared" si="659"/>
        <v>26169325109.740623</v>
      </c>
      <c r="QC44" s="326">
        <f t="shared" si="659"/>
        <v>20705015274.855</v>
      </c>
      <c r="QD44" s="326">
        <f t="shared" si="659"/>
        <v>19868802647.48</v>
      </c>
      <c r="QE44" s="326">
        <f t="shared" si="659"/>
        <v>1023268215.7568001</v>
      </c>
      <c r="QF44" s="330">
        <f t="shared" si="659"/>
        <v>18844644416.883202</v>
      </c>
      <c r="QG44" s="326">
        <f t="shared" si="659"/>
        <v>19551017240.300003</v>
      </c>
      <c r="QH44" s="326">
        <f t="shared" si="659"/>
        <v>18486371957.110001</v>
      </c>
      <c r="QI44" s="326">
        <f t="shared" si="659"/>
        <v>955320010.94810021</v>
      </c>
      <c r="QJ44" s="330">
        <f t="shared" si="659"/>
        <v>17531051946.0919</v>
      </c>
      <c r="QK44" s="326">
        <f t="shared" si="659"/>
        <v>20711577369.855</v>
      </c>
      <c r="QL44" s="326">
        <f t="shared" si="659"/>
        <v>19875364742.129997</v>
      </c>
      <c r="QM44" s="326">
        <f t="shared" si="659"/>
        <v>1023465078.5963001</v>
      </c>
      <c r="QN44" s="330">
        <f t="shared" si="659"/>
        <v>18851009648.693699</v>
      </c>
      <c r="QO44" s="326">
        <f t="shared" si="659"/>
        <v>21868637133.301849</v>
      </c>
      <c r="QP44" s="326">
        <f t="shared" si="659"/>
        <v>20985429356.268372</v>
      </c>
      <c r="QQ44" s="326">
        <f t="shared" si="659"/>
        <v>1080775889.4823322</v>
      </c>
      <c r="QR44" s="330">
        <f t="shared" si="659"/>
        <v>19903713433.112034</v>
      </c>
      <c r="QS44" s="326">
        <f t="shared" si="659"/>
        <v>31886616868.244759</v>
      </c>
      <c r="QT44" s="326">
        <f t="shared" si="659"/>
        <v>29667566820.71468</v>
      </c>
      <c r="QU44" s="326">
        <f t="shared" si="659"/>
        <v>1535542359.3053906</v>
      </c>
      <c r="QV44" s="329">
        <f t="shared" si="659"/>
        <v>28132024492.971172</v>
      </c>
      <c r="QW44" s="326">
        <f t="shared" si="659"/>
        <v>3293238490.75</v>
      </c>
      <c r="QX44" s="324">
        <f t="shared" si="659"/>
        <v>3284125512.6499996</v>
      </c>
      <c r="QY44" s="324">
        <f t="shared" si="659"/>
        <v>170605632.66950002</v>
      </c>
      <c r="QZ44" s="325">
        <f t="shared" si="659"/>
        <v>3113519879.9805002</v>
      </c>
      <c r="RA44" s="326">
        <f t="shared" si="659"/>
        <v>3162308644.5099998</v>
      </c>
      <c r="RB44" s="324">
        <f t="shared" si="659"/>
        <v>3165845123.5699997</v>
      </c>
      <c r="RC44" s="324">
        <f t="shared" si="659"/>
        <v>166052609.42710006</v>
      </c>
      <c r="RD44" s="325">
        <f t="shared" si="659"/>
        <v>2999792514.1428995</v>
      </c>
      <c r="RE44" s="326">
        <f t="shared" si="659"/>
        <v>3245676733.8400006</v>
      </c>
      <c r="RF44" s="324">
        <f t="shared" si="659"/>
        <v>3206574505.3500004</v>
      </c>
      <c r="RG44" s="324">
        <f t="shared" si="659"/>
        <v>165487239.04050004</v>
      </c>
      <c r="RH44" s="325">
        <f t="shared" si="659"/>
        <v>3041087266.3095002</v>
      </c>
      <c r="RI44" s="326">
        <f t="shared" si="659"/>
        <v>3252499252.9400001</v>
      </c>
      <c r="RJ44" s="324">
        <f t="shared" si="659"/>
        <v>3105872654.3800001</v>
      </c>
      <c r="RK44" s="324">
        <f t="shared" si="659"/>
        <v>159108477.79140002</v>
      </c>
      <c r="RL44" s="325">
        <f t="shared" si="659"/>
        <v>2946764176.5886002</v>
      </c>
      <c r="RM44" s="326">
        <f t="shared" si="659"/>
        <v>3269549132.4999995</v>
      </c>
      <c r="RN44" s="324">
        <f t="shared" si="659"/>
        <v>3247163192.6399999</v>
      </c>
      <c r="RO44" s="324">
        <f t="shared" si="659"/>
        <v>168866356.01920003</v>
      </c>
      <c r="RP44" s="325">
        <f t="shared" si="659"/>
        <v>3078296836.6207995</v>
      </c>
      <c r="RQ44" s="174">
        <f t="shared" si="659"/>
        <v>3004302268.0999999</v>
      </c>
      <c r="RR44" s="171">
        <f t="shared" si="659"/>
        <v>2917725283.29</v>
      </c>
      <c r="RS44" s="171">
        <f t="shared" si="659"/>
        <v>149790428.3387</v>
      </c>
      <c r="RT44" s="175">
        <f t="shared" si="659"/>
        <v>2767934854.9512997</v>
      </c>
      <c r="RU44" s="328">
        <f t="shared" si="659"/>
        <v>3178026849.3900003</v>
      </c>
      <c r="RV44" s="324">
        <f t="shared" si="659"/>
        <v>3083028457.7540002</v>
      </c>
      <c r="RW44" s="324">
        <f t="shared" si="659"/>
        <v>155880218.25262004</v>
      </c>
      <c r="RX44" s="327">
        <f t="shared" si="659"/>
        <v>2927148239.50138</v>
      </c>
      <c r="RY44" s="174">
        <f>+RY43-RY39-RY40</f>
        <v>3129039466.6300001</v>
      </c>
      <c r="RZ44" s="174">
        <f t="shared" ref="RZ44:SB44" si="660">+RZ43-RZ39-RZ40</f>
        <v>3151889711.5500002</v>
      </c>
      <c r="SA44" s="174">
        <f t="shared" si="660"/>
        <v>164127916.62649998</v>
      </c>
      <c r="SB44" s="174">
        <f t="shared" si="660"/>
        <v>2986913201.1734996</v>
      </c>
      <c r="SC44" s="174">
        <f>+SC43-SC39-SC40</f>
        <v>3090926676.9199996</v>
      </c>
      <c r="SD44" s="174">
        <f t="shared" ref="SD44:SF44" si="661">+SD43-SD39-SD40</f>
        <v>3045394727.5500002</v>
      </c>
      <c r="SE44" s="174">
        <f t="shared" si="661"/>
        <v>156045609.22650003</v>
      </c>
      <c r="SF44" s="272">
        <f t="shared" si="661"/>
        <v>2889349118.3235002</v>
      </c>
      <c r="SG44" s="174">
        <f>+SG43-SG39-SG40</f>
        <v>3188032811.04</v>
      </c>
      <c r="SH44" s="174">
        <f t="shared" ref="SH44:SN44" si="662">+SH43-SH39-SH40</f>
        <v>3314209675.8899999</v>
      </c>
      <c r="SI44" s="174">
        <f t="shared" si="662"/>
        <v>175328610.99670002</v>
      </c>
      <c r="SJ44" s="272">
        <f t="shared" si="662"/>
        <v>3138881064.8932996</v>
      </c>
      <c r="SK44" s="174">
        <f>+SK43-SK39-SK40</f>
        <v>3062131852.4499998</v>
      </c>
      <c r="SL44" s="174">
        <f t="shared" si="662"/>
        <v>2943862228.73</v>
      </c>
      <c r="SM44" s="174">
        <f t="shared" si="662"/>
        <v>152512017.18190005</v>
      </c>
      <c r="SN44" s="272">
        <f t="shared" si="662"/>
        <v>2791350211.5481</v>
      </c>
      <c r="SO44" s="174">
        <f>+SO43-SO39-SO40</f>
        <v>3107330709.23</v>
      </c>
      <c r="SP44" s="174">
        <f t="shared" ref="SP44:SS44" si="663">+SP43-SP39-SP40</f>
        <v>3241048480</v>
      </c>
      <c r="SQ44" s="174">
        <f t="shared" si="663"/>
        <v>170916319.80000004</v>
      </c>
      <c r="SR44" s="272">
        <f t="shared" si="663"/>
        <v>3070132160.2000008</v>
      </c>
      <c r="SS44" s="174">
        <f t="shared" si="663"/>
        <v>3056986436.29</v>
      </c>
      <c r="ST44" s="174">
        <f t="shared" ref="ST44:SZ44" si="664">+ST43-ST39-ST40</f>
        <v>3060974755.52</v>
      </c>
      <c r="SU44" s="174">
        <f t="shared" si="664"/>
        <v>158771659.02560005</v>
      </c>
      <c r="SV44" s="272">
        <f t="shared" si="664"/>
        <v>2902203096.4943991</v>
      </c>
      <c r="SW44" s="174">
        <f t="shared" si="664"/>
        <v>2401471614</v>
      </c>
      <c r="SX44" s="174">
        <f t="shared" si="664"/>
        <v>2401471614</v>
      </c>
      <c r="SY44" s="174">
        <f t="shared" si="664"/>
        <v>127938861.22</v>
      </c>
      <c r="SZ44" s="272">
        <f t="shared" si="664"/>
        <v>2273532752.7800007</v>
      </c>
      <c r="TA44" s="176">
        <f t="shared" si="659"/>
        <v>37983062888.300011</v>
      </c>
      <c r="TB44" s="171">
        <f t="shared" si="659"/>
        <v>37706739553.354012</v>
      </c>
      <c r="TC44" s="171">
        <f t="shared" si="659"/>
        <v>1954721435.3706203</v>
      </c>
      <c r="TD44" s="173">
        <f t="shared" si="659"/>
        <v>35751169524.233376</v>
      </c>
      <c r="TE44" s="374">
        <f>SUM(TE6:TE37)</f>
        <v>36707198970.753639</v>
      </c>
      <c r="TF44" s="181">
        <f>SUM(TF6:TF37)</f>
        <v>33791997969.390938</v>
      </c>
      <c r="TG44" s="181">
        <f>SUM(TG6:TG37)</f>
        <v>1751334871.7868621</v>
      </c>
      <c r="TH44" s="315">
        <f>SUM(TH6:TH37)</f>
        <v>32040663097.604084</v>
      </c>
      <c r="TI44" s="62">
        <f>SUM(TI6:TI37)</f>
        <v>40169012878.031075</v>
      </c>
      <c r="TJ44" s="55"/>
      <c r="TK44" s="55">
        <f t="shared" ref="TK44:TO44" si="665">SUM(TK6:TK37)</f>
        <v>38053963772.728523</v>
      </c>
      <c r="TL44" s="55"/>
      <c r="TM44" s="55">
        <f t="shared" si="665"/>
        <v>1968890093.0507598</v>
      </c>
      <c r="TN44" s="55"/>
      <c r="TO44" s="55">
        <f t="shared" si="665"/>
        <v>36084518559.960976</v>
      </c>
      <c r="TP44" s="339"/>
      <c r="TQ44" s="410">
        <f>+TQ43-TQ39-TQ40</f>
        <v>39122554774.948997</v>
      </c>
      <c r="TR44" s="107">
        <f t="shared" ref="TR44:TT44" si="666">+TR43-TR39-TR40</f>
        <v>38837941739.95462</v>
      </c>
      <c r="TS44" s="107">
        <f t="shared" si="666"/>
        <v>2013363078.4317389</v>
      </c>
      <c r="TT44" s="331">
        <f t="shared" si="666"/>
        <v>36823704609.960388</v>
      </c>
    </row>
    <row r="45" spans="1:610" x14ac:dyDescent="0.25">
      <c r="A45" s="346">
        <v>38</v>
      </c>
      <c r="B45" s="366" t="s">
        <v>112</v>
      </c>
      <c r="C45" s="267"/>
      <c r="D45" s="424"/>
      <c r="E45" s="176"/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5"/>
      <c r="Q45" s="176"/>
      <c r="R45" s="171"/>
      <c r="S45" s="171"/>
      <c r="T45" s="171"/>
      <c r="U45" s="171"/>
      <c r="V45" s="171"/>
      <c r="W45" s="171"/>
      <c r="X45" s="171"/>
      <c r="Y45" s="171"/>
      <c r="Z45" s="171"/>
      <c r="AA45" s="171"/>
      <c r="AB45" s="171"/>
      <c r="AC45" s="171"/>
      <c r="AD45" s="171"/>
      <c r="AE45" s="171"/>
      <c r="AF45" s="171"/>
      <c r="AG45" s="171"/>
      <c r="AH45" s="171"/>
      <c r="AI45" s="171"/>
      <c r="AJ45" s="171"/>
      <c r="AK45" s="171"/>
      <c r="AL45" s="171"/>
      <c r="AM45" s="171"/>
      <c r="AN45" s="171"/>
      <c r="AO45" s="171"/>
      <c r="AP45" s="171"/>
      <c r="AQ45" s="171"/>
      <c r="AR45" s="171"/>
      <c r="AS45" s="171"/>
      <c r="AT45" s="171"/>
      <c r="AU45" s="171"/>
      <c r="AV45" s="171"/>
      <c r="AW45" s="171"/>
      <c r="AX45" s="171"/>
      <c r="AY45" s="171"/>
      <c r="AZ45" s="171"/>
      <c r="BA45" s="171"/>
      <c r="BB45" s="171"/>
      <c r="BC45" s="171"/>
      <c r="BD45" s="171"/>
      <c r="BE45" s="171"/>
      <c r="BF45" s="171"/>
      <c r="BG45" s="171"/>
      <c r="BH45" s="171"/>
      <c r="BI45" s="171"/>
      <c r="BJ45" s="171"/>
      <c r="BK45" s="171"/>
      <c r="BL45" s="171"/>
      <c r="BM45" s="171"/>
      <c r="BN45" s="171"/>
      <c r="BO45" s="171"/>
      <c r="BP45" s="171"/>
      <c r="BQ45" s="171"/>
      <c r="BR45" s="171"/>
      <c r="BS45" s="171"/>
      <c r="BT45" s="171"/>
      <c r="BU45" s="171"/>
      <c r="BV45" s="171"/>
      <c r="BW45" s="171"/>
      <c r="BX45" s="171"/>
      <c r="BY45" s="171"/>
      <c r="BZ45" s="171"/>
      <c r="CA45" s="171"/>
      <c r="CB45" s="171"/>
      <c r="CC45" s="171"/>
      <c r="CD45" s="171"/>
      <c r="CE45" s="171"/>
      <c r="CF45" s="171"/>
      <c r="CG45" s="171"/>
      <c r="CH45" s="171"/>
      <c r="CI45" s="171"/>
      <c r="CJ45" s="171"/>
      <c r="CK45" s="171"/>
      <c r="CL45" s="171"/>
      <c r="CM45" s="171"/>
      <c r="CN45" s="171"/>
      <c r="CO45" s="171"/>
      <c r="CP45" s="171"/>
      <c r="CQ45" s="171"/>
      <c r="CR45" s="171"/>
      <c r="CS45" s="171"/>
      <c r="CT45" s="171"/>
      <c r="CU45" s="171"/>
      <c r="CV45" s="171"/>
      <c r="CW45" s="171"/>
      <c r="CX45" s="171"/>
      <c r="CY45" s="171"/>
      <c r="CZ45" s="171"/>
      <c r="DA45" s="171"/>
      <c r="DB45" s="171"/>
      <c r="DC45" s="171"/>
      <c r="DD45" s="171"/>
      <c r="DE45" s="171"/>
      <c r="DF45" s="171"/>
      <c r="DG45" s="171"/>
      <c r="DH45" s="171"/>
      <c r="DI45" s="171"/>
      <c r="DJ45" s="171"/>
      <c r="DK45" s="171"/>
      <c r="DL45" s="171"/>
      <c r="DM45" s="171"/>
      <c r="DN45" s="171"/>
      <c r="DO45" s="171"/>
      <c r="DP45" s="171"/>
      <c r="DQ45" s="171"/>
      <c r="DR45" s="171"/>
      <c r="DS45" s="171"/>
      <c r="DT45" s="171"/>
      <c r="DU45" s="171"/>
      <c r="DV45" s="171"/>
      <c r="DW45" s="171"/>
      <c r="DX45" s="171"/>
      <c r="DY45" s="171"/>
      <c r="DZ45" s="171"/>
      <c r="EA45" s="171"/>
      <c r="EB45" s="171"/>
      <c r="EC45" s="171"/>
      <c r="ED45" s="171"/>
      <c r="EE45" s="171"/>
      <c r="EF45" s="171"/>
      <c r="EG45" s="171"/>
      <c r="EH45" s="171"/>
      <c r="EI45" s="171"/>
      <c r="EJ45" s="171"/>
      <c r="EK45" s="171"/>
      <c r="EL45" s="171"/>
      <c r="EM45" s="171"/>
      <c r="EN45" s="171"/>
      <c r="EO45" s="171"/>
      <c r="EP45" s="171"/>
      <c r="EQ45" s="171"/>
      <c r="ER45" s="171"/>
      <c r="ES45" s="171"/>
      <c r="ET45" s="171"/>
      <c r="EU45" s="171"/>
      <c r="EV45" s="171"/>
      <c r="EW45" s="171"/>
      <c r="EX45" s="171"/>
      <c r="EY45" s="171"/>
      <c r="EZ45" s="171"/>
      <c r="FA45" s="171"/>
      <c r="FB45" s="171"/>
      <c r="FC45" s="171"/>
      <c r="FD45" s="171"/>
      <c r="FE45" s="171"/>
      <c r="FF45" s="171"/>
      <c r="FG45" s="171"/>
      <c r="FH45" s="171"/>
      <c r="FI45" s="171"/>
      <c r="FJ45" s="171"/>
      <c r="FK45" s="171"/>
      <c r="FL45" s="171"/>
      <c r="FM45" s="171"/>
      <c r="FN45" s="171"/>
      <c r="FO45" s="171"/>
      <c r="FP45" s="171"/>
      <c r="FQ45" s="171"/>
      <c r="FR45" s="171"/>
      <c r="FS45" s="171"/>
      <c r="FT45" s="171"/>
      <c r="FU45" s="171"/>
      <c r="FV45" s="171"/>
      <c r="FW45" s="171"/>
      <c r="FX45" s="171"/>
      <c r="FY45" s="171"/>
      <c r="FZ45" s="171"/>
      <c r="GA45" s="171"/>
      <c r="GB45" s="171"/>
      <c r="GC45" s="171"/>
      <c r="GD45" s="171"/>
      <c r="GE45" s="171"/>
      <c r="GF45" s="171"/>
      <c r="GG45" s="171"/>
      <c r="GH45" s="171"/>
      <c r="GI45" s="171"/>
      <c r="GJ45" s="171"/>
      <c r="GK45" s="171"/>
      <c r="GL45" s="171"/>
      <c r="GM45" s="171"/>
      <c r="GN45" s="171"/>
      <c r="GO45" s="171"/>
      <c r="GP45" s="171"/>
      <c r="GQ45" s="171"/>
      <c r="GR45" s="171"/>
      <c r="GS45" s="171"/>
      <c r="GT45" s="171"/>
      <c r="GU45" s="171"/>
      <c r="GV45" s="171"/>
      <c r="GW45" s="171"/>
      <c r="GX45" s="171"/>
      <c r="GY45" s="171"/>
      <c r="GZ45" s="171"/>
      <c r="HA45" s="171"/>
      <c r="HB45" s="171"/>
      <c r="HC45" s="171"/>
      <c r="HD45" s="171"/>
      <c r="HE45" s="171"/>
      <c r="HF45" s="171"/>
      <c r="HG45" s="171"/>
      <c r="HH45" s="171"/>
      <c r="HI45" s="171"/>
      <c r="HJ45" s="171"/>
      <c r="HK45" s="171"/>
      <c r="HL45" s="171"/>
      <c r="HM45" s="171"/>
      <c r="HN45" s="171"/>
      <c r="HO45" s="171"/>
      <c r="HP45" s="171"/>
      <c r="HQ45" s="171"/>
      <c r="HR45" s="171"/>
      <c r="HS45" s="171"/>
      <c r="HT45" s="171"/>
      <c r="HU45" s="171"/>
      <c r="HV45" s="171"/>
      <c r="HW45" s="171"/>
      <c r="HX45" s="171"/>
      <c r="HY45" s="171"/>
      <c r="HZ45" s="171"/>
      <c r="IA45" s="171"/>
      <c r="IB45" s="171"/>
      <c r="IC45" s="171"/>
      <c r="ID45" s="171"/>
      <c r="IE45" s="171"/>
      <c r="IF45" s="171"/>
      <c r="IG45" s="171"/>
      <c r="IH45" s="171"/>
      <c r="II45" s="171"/>
      <c r="IJ45" s="171"/>
      <c r="IK45" s="171"/>
      <c r="IL45" s="171"/>
      <c r="IM45" s="171"/>
      <c r="IN45" s="171"/>
      <c r="IO45" s="171"/>
      <c r="IP45" s="171"/>
      <c r="IQ45" s="171"/>
      <c r="IR45" s="171"/>
      <c r="IS45" s="171"/>
      <c r="IT45" s="171"/>
      <c r="IU45" s="171"/>
      <c r="IV45" s="171"/>
      <c r="IW45" s="171"/>
      <c r="IX45" s="171"/>
      <c r="IY45" s="171"/>
      <c r="IZ45" s="171"/>
      <c r="JA45" s="171"/>
      <c r="JB45" s="171"/>
      <c r="JC45" s="171"/>
      <c r="JD45" s="171"/>
      <c r="JE45" s="171"/>
      <c r="JF45" s="171"/>
      <c r="JG45" s="171"/>
      <c r="JH45" s="171"/>
      <c r="JI45" s="171"/>
      <c r="JJ45" s="171"/>
      <c r="JK45" s="171"/>
      <c r="JL45" s="171"/>
      <c r="JM45" s="171"/>
      <c r="JN45" s="171"/>
      <c r="JO45" s="171"/>
      <c r="JP45" s="171"/>
      <c r="JQ45" s="171"/>
      <c r="JR45" s="171"/>
      <c r="JS45" s="171"/>
      <c r="JT45" s="171"/>
      <c r="JU45" s="171"/>
      <c r="JV45" s="171"/>
      <c r="JW45" s="171"/>
      <c r="JX45" s="171"/>
      <c r="JY45" s="171"/>
      <c r="JZ45" s="171"/>
      <c r="KA45" s="171"/>
      <c r="KB45" s="171"/>
      <c r="KC45" s="171"/>
      <c r="KD45" s="171"/>
      <c r="KE45" s="171"/>
      <c r="KF45" s="171"/>
      <c r="KG45" s="171"/>
      <c r="KH45" s="171"/>
      <c r="KI45" s="171"/>
      <c r="KJ45" s="171"/>
      <c r="KK45" s="171"/>
      <c r="KL45" s="171"/>
      <c r="KM45" s="171"/>
      <c r="KN45" s="171"/>
      <c r="KO45" s="171"/>
      <c r="KP45" s="171"/>
      <c r="KQ45" s="171"/>
      <c r="KR45" s="171"/>
      <c r="KS45" s="171"/>
      <c r="KT45" s="171"/>
      <c r="KU45" s="171"/>
      <c r="KV45" s="171"/>
      <c r="KW45" s="171"/>
      <c r="KX45" s="171"/>
      <c r="KY45" s="171"/>
      <c r="KZ45" s="171"/>
      <c r="LA45" s="171"/>
      <c r="LB45" s="171"/>
      <c r="LC45" s="171"/>
      <c r="LD45" s="171"/>
      <c r="LE45" s="171"/>
      <c r="LF45" s="171"/>
      <c r="LG45" s="171"/>
      <c r="LH45" s="171"/>
      <c r="LI45" s="171"/>
      <c r="LJ45" s="171"/>
      <c r="LK45" s="171"/>
      <c r="LL45" s="171"/>
      <c r="LM45" s="171"/>
      <c r="LN45" s="171"/>
      <c r="LO45" s="171"/>
      <c r="LP45" s="171"/>
      <c r="LQ45" s="171"/>
      <c r="LR45" s="171"/>
      <c r="LS45" s="171"/>
      <c r="LT45" s="171"/>
      <c r="LU45" s="171"/>
      <c r="LV45" s="171"/>
      <c r="LW45" s="171"/>
      <c r="LX45" s="171"/>
      <c r="LY45" s="171"/>
      <c r="LZ45" s="171"/>
      <c r="MA45" s="171"/>
      <c r="MB45" s="171"/>
      <c r="MC45" s="171"/>
      <c r="MD45" s="171"/>
      <c r="ME45" s="171"/>
      <c r="MF45" s="171"/>
      <c r="MG45" s="171"/>
      <c r="MH45" s="171"/>
      <c r="MI45" s="171"/>
      <c r="MJ45" s="171"/>
      <c r="MK45" s="171"/>
      <c r="ML45" s="171"/>
      <c r="MM45" s="171"/>
      <c r="MN45" s="171"/>
      <c r="MO45" s="171"/>
      <c r="MP45" s="171"/>
      <c r="MQ45" s="171"/>
      <c r="MR45" s="171"/>
      <c r="MS45" s="171"/>
      <c r="MT45" s="171"/>
      <c r="MU45" s="171"/>
      <c r="MV45" s="171"/>
      <c r="MW45" s="171"/>
      <c r="MX45" s="171"/>
      <c r="MY45" s="171"/>
      <c r="MZ45" s="171"/>
      <c r="NA45" s="171"/>
      <c r="NB45" s="171"/>
      <c r="NC45" s="171"/>
      <c r="ND45" s="171"/>
      <c r="NE45" s="171"/>
      <c r="NF45" s="171"/>
      <c r="NG45" s="171"/>
      <c r="NH45" s="171"/>
      <c r="NI45" s="171"/>
      <c r="NJ45" s="171"/>
      <c r="NK45" s="171"/>
      <c r="NL45" s="171"/>
      <c r="NM45" s="171"/>
      <c r="NN45" s="171"/>
      <c r="NO45" s="171"/>
      <c r="NP45" s="171"/>
      <c r="NQ45" s="171"/>
      <c r="NR45" s="171"/>
      <c r="NS45" s="171"/>
      <c r="NT45" s="171"/>
      <c r="NU45" s="171"/>
      <c r="NV45" s="171"/>
      <c r="NW45" s="171"/>
      <c r="NX45" s="171"/>
      <c r="NY45" s="171"/>
      <c r="NZ45" s="171"/>
      <c r="OA45" s="171"/>
      <c r="OB45" s="171"/>
      <c r="OC45" s="171"/>
      <c r="OD45" s="171"/>
      <c r="OE45" s="171"/>
      <c r="OF45" s="171"/>
      <c r="OG45" s="171"/>
      <c r="OH45" s="171"/>
      <c r="OI45" s="171"/>
      <c r="OJ45" s="171"/>
      <c r="OK45" s="171"/>
      <c r="OL45" s="171"/>
      <c r="OM45" s="171"/>
      <c r="ON45" s="171"/>
      <c r="OO45" s="171"/>
      <c r="OP45" s="171"/>
      <c r="OQ45" s="171"/>
      <c r="OR45" s="171"/>
      <c r="OS45" s="171"/>
      <c r="OT45" s="171"/>
      <c r="OU45" s="171"/>
      <c r="OV45" s="171"/>
      <c r="OW45" s="171"/>
      <c r="OX45" s="171"/>
      <c r="OY45" s="171"/>
      <c r="OZ45" s="171"/>
      <c r="PA45" s="171"/>
      <c r="PB45" s="171"/>
      <c r="PC45" s="171"/>
      <c r="PD45" s="171"/>
      <c r="PE45" s="171"/>
      <c r="PF45" s="171"/>
      <c r="PG45" s="171"/>
      <c r="PH45" s="171"/>
      <c r="PI45" s="171"/>
      <c r="PJ45" s="171"/>
      <c r="PK45" s="171"/>
      <c r="PL45" s="171"/>
      <c r="PM45" s="171"/>
      <c r="PN45" s="171"/>
      <c r="PO45" s="171"/>
      <c r="PP45" s="171"/>
      <c r="PQ45" s="171"/>
      <c r="PR45" s="171"/>
      <c r="PS45" s="171"/>
      <c r="PT45" s="171"/>
      <c r="PU45" s="171"/>
      <c r="PV45" s="171"/>
      <c r="PW45" s="171"/>
      <c r="PX45" s="171"/>
      <c r="PY45" s="171"/>
      <c r="PZ45" s="171"/>
      <c r="QA45" s="171"/>
      <c r="QB45" s="171"/>
      <c r="QC45" s="171"/>
      <c r="QD45" s="171"/>
      <c r="QE45" s="171"/>
      <c r="QF45" s="171"/>
      <c r="QG45" s="171"/>
      <c r="QH45" s="171"/>
      <c r="QI45" s="171"/>
      <c r="QJ45" s="171"/>
      <c r="QK45" s="171"/>
      <c r="QL45" s="171"/>
      <c r="QM45" s="171"/>
      <c r="QN45" s="171"/>
      <c r="QO45" s="171"/>
      <c r="QP45" s="171"/>
      <c r="QQ45" s="171"/>
      <c r="QR45" s="171"/>
      <c r="QS45" s="171"/>
      <c r="QT45" s="171"/>
      <c r="QU45" s="171"/>
      <c r="QV45" s="171"/>
      <c r="QW45" s="171"/>
      <c r="QX45" s="171"/>
      <c r="QY45" s="171"/>
      <c r="QZ45" s="171"/>
      <c r="RA45" s="171"/>
      <c r="RB45" s="171"/>
      <c r="RC45" s="171"/>
      <c r="RD45" s="171"/>
      <c r="RE45" s="171"/>
      <c r="RF45" s="171"/>
      <c r="RG45" s="171"/>
      <c r="RH45" s="171"/>
      <c r="RI45" s="171"/>
      <c r="RJ45" s="171"/>
      <c r="RK45" s="171"/>
      <c r="RL45" s="171"/>
      <c r="RM45" s="171"/>
      <c r="RN45" s="171"/>
      <c r="RO45" s="171"/>
      <c r="RP45" s="173"/>
      <c r="RQ45" s="174"/>
      <c r="RR45" s="171"/>
      <c r="RS45" s="171"/>
      <c r="RT45" s="175"/>
      <c r="RU45" s="176"/>
      <c r="RV45" s="171"/>
      <c r="RW45" s="171"/>
      <c r="RX45" s="175"/>
      <c r="RY45" s="174"/>
      <c r="RZ45" s="171"/>
      <c r="SA45" s="171"/>
      <c r="SB45" s="173"/>
      <c r="SC45" s="174"/>
      <c r="SD45" s="171"/>
      <c r="SE45" s="171"/>
      <c r="SF45" s="173"/>
      <c r="SG45" s="174"/>
      <c r="SH45" s="171"/>
      <c r="SI45" s="171"/>
      <c r="SJ45" s="173"/>
      <c r="SK45" s="174"/>
      <c r="SL45" s="171"/>
      <c r="SM45" s="171"/>
      <c r="SN45" s="173"/>
      <c r="SO45" s="174"/>
      <c r="SP45" s="171"/>
      <c r="SQ45" s="171"/>
      <c r="SR45" s="173"/>
      <c r="SS45" s="174"/>
      <c r="ST45" s="171"/>
      <c r="SU45" s="171"/>
      <c r="SV45" s="173"/>
      <c r="SW45" s="174"/>
      <c r="SX45" s="171"/>
      <c r="SY45" s="171"/>
      <c r="SZ45" s="175"/>
      <c r="TA45" s="176"/>
      <c r="TB45" s="171"/>
      <c r="TC45" s="171"/>
      <c r="TD45" s="173"/>
      <c r="TE45" s="374"/>
      <c r="TF45" s="181"/>
      <c r="TG45" s="181"/>
      <c r="TH45" s="315"/>
      <c r="TI45" s="62"/>
      <c r="TJ45" s="55"/>
      <c r="TK45" s="55"/>
      <c r="TL45" s="55"/>
      <c r="TM45" s="55"/>
      <c r="TN45" s="55"/>
      <c r="TO45" s="55"/>
      <c r="TP45" s="339"/>
      <c r="TQ45" s="219"/>
      <c r="TR45" s="41"/>
      <c r="TS45" s="107"/>
      <c r="TT45" s="331"/>
    </row>
    <row r="46" spans="1:610" ht="15.75" thickBot="1" x14ac:dyDescent="0.3">
      <c r="A46" s="347">
        <v>39</v>
      </c>
      <c r="B46" s="366" t="s">
        <v>113</v>
      </c>
      <c r="C46" s="369"/>
      <c r="D46" s="425"/>
      <c r="E46" s="342"/>
      <c r="F46" s="333"/>
      <c r="G46" s="333"/>
      <c r="H46" s="333"/>
      <c r="I46" s="333"/>
      <c r="J46" s="333"/>
      <c r="K46" s="333"/>
      <c r="L46" s="333"/>
      <c r="M46" s="333"/>
      <c r="N46" s="333"/>
      <c r="O46" s="333"/>
      <c r="P46" s="334"/>
      <c r="Q46" s="176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1"/>
      <c r="AC46" s="171"/>
      <c r="AD46" s="171"/>
      <c r="AE46" s="171"/>
      <c r="AF46" s="171"/>
      <c r="AG46" s="171"/>
      <c r="AH46" s="171"/>
      <c r="AI46" s="171"/>
      <c r="AJ46" s="171"/>
      <c r="AK46" s="171"/>
      <c r="AL46" s="171"/>
      <c r="AM46" s="171"/>
      <c r="AN46" s="171"/>
      <c r="AO46" s="171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1"/>
      <c r="BB46" s="171"/>
      <c r="BC46" s="171"/>
      <c r="BD46" s="171"/>
      <c r="BE46" s="171"/>
      <c r="BF46" s="171"/>
      <c r="BG46" s="171"/>
      <c r="BH46" s="171"/>
      <c r="BI46" s="171"/>
      <c r="BJ46" s="171"/>
      <c r="BK46" s="171"/>
      <c r="BL46" s="171"/>
      <c r="BM46" s="171"/>
      <c r="BN46" s="171"/>
      <c r="BO46" s="171"/>
      <c r="BP46" s="171"/>
      <c r="BQ46" s="171"/>
      <c r="BR46" s="171"/>
      <c r="BS46" s="171"/>
      <c r="BT46" s="171"/>
      <c r="BU46" s="171"/>
      <c r="BV46" s="171"/>
      <c r="BW46" s="171"/>
      <c r="BX46" s="171"/>
      <c r="BY46" s="171"/>
      <c r="BZ46" s="171"/>
      <c r="CA46" s="171"/>
      <c r="CB46" s="171"/>
      <c r="CC46" s="171"/>
      <c r="CD46" s="171"/>
      <c r="CE46" s="171"/>
      <c r="CF46" s="171"/>
      <c r="CG46" s="171"/>
      <c r="CH46" s="171"/>
      <c r="CI46" s="171"/>
      <c r="CJ46" s="171"/>
      <c r="CK46" s="171"/>
      <c r="CL46" s="171"/>
      <c r="CM46" s="171"/>
      <c r="CN46" s="171"/>
      <c r="CO46" s="171"/>
      <c r="CP46" s="171"/>
      <c r="CQ46" s="171"/>
      <c r="CR46" s="171"/>
      <c r="CS46" s="171"/>
      <c r="CT46" s="171"/>
      <c r="CU46" s="171"/>
      <c r="CV46" s="171"/>
      <c r="CW46" s="171"/>
      <c r="CX46" s="171"/>
      <c r="CY46" s="171"/>
      <c r="CZ46" s="171"/>
      <c r="DA46" s="171"/>
      <c r="DB46" s="171"/>
      <c r="DC46" s="171"/>
      <c r="DD46" s="171"/>
      <c r="DE46" s="171"/>
      <c r="DF46" s="171"/>
      <c r="DG46" s="171"/>
      <c r="DH46" s="171"/>
      <c r="DI46" s="171"/>
      <c r="DJ46" s="171"/>
      <c r="DK46" s="171"/>
      <c r="DL46" s="171"/>
      <c r="DM46" s="171"/>
      <c r="DN46" s="171"/>
      <c r="DO46" s="171"/>
      <c r="DP46" s="171"/>
      <c r="DQ46" s="171"/>
      <c r="DR46" s="171"/>
      <c r="DS46" s="171"/>
      <c r="DT46" s="171"/>
      <c r="DU46" s="171"/>
      <c r="DV46" s="171"/>
      <c r="DW46" s="171"/>
      <c r="DX46" s="171"/>
      <c r="DY46" s="171"/>
      <c r="DZ46" s="171"/>
      <c r="EA46" s="171"/>
      <c r="EB46" s="171"/>
      <c r="EC46" s="171"/>
      <c r="ED46" s="171"/>
      <c r="EE46" s="171"/>
      <c r="EF46" s="171"/>
      <c r="EG46" s="171"/>
      <c r="EH46" s="171"/>
      <c r="EI46" s="171"/>
      <c r="EJ46" s="171"/>
      <c r="EK46" s="171"/>
      <c r="EL46" s="171"/>
      <c r="EM46" s="171"/>
      <c r="EN46" s="171"/>
      <c r="EO46" s="171"/>
      <c r="EP46" s="171"/>
      <c r="EQ46" s="171"/>
      <c r="ER46" s="171"/>
      <c r="ES46" s="171"/>
      <c r="ET46" s="171"/>
      <c r="EU46" s="171"/>
      <c r="EV46" s="171"/>
      <c r="EW46" s="171"/>
      <c r="EX46" s="171"/>
      <c r="EY46" s="171"/>
      <c r="EZ46" s="171"/>
      <c r="FA46" s="171"/>
      <c r="FB46" s="171"/>
      <c r="FC46" s="171"/>
      <c r="FD46" s="171"/>
      <c r="FE46" s="171"/>
      <c r="FF46" s="171"/>
      <c r="FG46" s="171"/>
      <c r="FH46" s="171"/>
      <c r="FI46" s="171"/>
      <c r="FJ46" s="171"/>
      <c r="FK46" s="171"/>
      <c r="FL46" s="171"/>
      <c r="FM46" s="171"/>
      <c r="FN46" s="171"/>
      <c r="FO46" s="171"/>
      <c r="FP46" s="171"/>
      <c r="FQ46" s="171"/>
      <c r="FR46" s="171"/>
      <c r="FS46" s="171"/>
      <c r="FT46" s="171"/>
      <c r="FU46" s="171"/>
      <c r="FV46" s="171"/>
      <c r="FW46" s="171"/>
      <c r="FX46" s="171"/>
      <c r="FY46" s="171"/>
      <c r="FZ46" s="171"/>
      <c r="GA46" s="171"/>
      <c r="GB46" s="171"/>
      <c r="GC46" s="171"/>
      <c r="GD46" s="171"/>
      <c r="GE46" s="171"/>
      <c r="GF46" s="171"/>
      <c r="GG46" s="171"/>
      <c r="GH46" s="171"/>
      <c r="GI46" s="171"/>
      <c r="GJ46" s="171"/>
      <c r="GK46" s="171"/>
      <c r="GL46" s="171"/>
      <c r="GM46" s="171"/>
      <c r="GN46" s="171"/>
      <c r="GO46" s="171"/>
      <c r="GP46" s="171"/>
      <c r="GQ46" s="171"/>
      <c r="GR46" s="171"/>
      <c r="GS46" s="171"/>
      <c r="GT46" s="171"/>
      <c r="GU46" s="171"/>
      <c r="GV46" s="171"/>
      <c r="GW46" s="171"/>
      <c r="GX46" s="171"/>
      <c r="GY46" s="171"/>
      <c r="GZ46" s="171"/>
      <c r="HA46" s="171"/>
      <c r="HB46" s="171"/>
      <c r="HC46" s="171"/>
      <c r="HD46" s="171"/>
      <c r="HE46" s="171"/>
      <c r="HF46" s="171"/>
      <c r="HG46" s="171"/>
      <c r="HH46" s="171"/>
      <c r="HI46" s="171"/>
      <c r="HJ46" s="171"/>
      <c r="HK46" s="171"/>
      <c r="HL46" s="171"/>
      <c r="HM46" s="171"/>
      <c r="HN46" s="171"/>
      <c r="HO46" s="171"/>
      <c r="HP46" s="171"/>
      <c r="HQ46" s="171"/>
      <c r="HR46" s="171"/>
      <c r="HS46" s="171"/>
      <c r="HT46" s="171"/>
      <c r="HU46" s="171"/>
      <c r="HV46" s="171"/>
      <c r="HW46" s="171"/>
      <c r="HX46" s="171"/>
      <c r="HY46" s="171"/>
      <c r="HZ46" s="171"/>
      <c r="IA46" s="171"/>
      <c r="IB46" s="171"/>
      <c r="IC46" s="171"/>
      <c r="ID46" s="171"/>
      <c r="IE46" s="171"/>
      <c r="IF46" s="171"/>
      <c r="IG46" s="171"/>
      <c r="IH46" s="171"/>
      <c r="II46" s="171"/>
      <c r="IJ46" s="171"/>
      <c r="IK46" s="171"/>
      <c r="IL46" s="171"/>
      <c r="IM46" s="171"/>
      <c r="IN46" s="171"/>
      <c r="IO46" s="171"/>
      <c r="IP46" s="171"/>
      <c r="IQ46" s="171"/>
      <c r="IR46" s="171"/>
      <c r="IS46" s="171"/>
      <c r="IT46" s="171"/>
      <c r="IU46" s="171"/>
      <c r="IV46" s="171"/>
      <c r="IW46" s="171"/>
      <c r="IX46" s="171"/>
      <c r="IY46" s="171"/>
      <c r="IZ46" s="171"/>
      <c r="JA46" s="171"/>
      <c r="JB46" s="171"/>
      <c r="JC46" s="171"/>
      <c r="JD46" s="171"/>
      <c r="JE46" s="171"/>
      <c r="JF46" s="171"/>
      <c r="JG46" s="171"/>
      <c r="JH46" s="171"/>
      <c r="JI46" s="171"/>
      <c r="JJ46" s="171"/>
      <c r="JK46" s="171"/>
      <c r="JL46" s="171"/>
      <c r="JM46" s="171"/>
      <c r="JN46" s="171"/>
      <c r="JO46" s="171"/>
      <c r="JP46" s="171"/>
      <c r="JQ46" s="171"/>
      <c r="JR46" s="171"/>
      <c r="JS46" s="171"/>
      <c r="JT46" s="171"/>
      <c r="JU46" s="171"/>
      <c r="JV46" s="171"/>
      <c r="JW46" s="171"/>
      <c r="JX46" s="171"/>
      <c r="JY46" s="171"/>
      <c r="JZ46" s="171"/>
      <c r="KA46" s="171"/>
      <c r="KB46" s="171"/>
      <c r="KC46" s="171"/>
      <c r="KD46" s="171"/>
      <c r="KE46" s="171"/>
      <c r="KF46" s="171"/>
      <c r="KG46" s="171"/>
      <c r="KH46" s="171"/>
      <c r="KI46" s="171"/>
      <c r="KJ46" s="171"/>
      <c r="KK46" s="171"/>
      <c r="KL46" s="171"/>
      <c r="KM46" s="171"/>
      <c r="KN46" s="171"/>
      <c r="KO46" s="171"/>
      <c r="KP46" s="171"/>
      <c r="KQ46" s="171"/>
      <c r="KR46" s="171"/>
      <c r="KS46" s="171"/>
      <c r="KT46" s="171"/>
      <c r="KU46" s="171"/>
      <c r="KV46" s="171"/>
      <c r="KW46" s="171"/>
      <c r="KX46" s="171"/>
      <c r="KY46" s="171"/>
      <c r="KZ46" s="171"/>
      <c r="LA46" s="171"/>
      <c r="LB46" s="171"/>
      <c r="LC46" s="171"/>
      <c r="LD46" s="171"/>
      <c r="LE46" s="171"/>
      <c r="LF46" s="171"/>
      <c r="LG46" s="171"/>
      <c r="LH46" s="171"/>
      <c r="LI46" s="171"/>
      <c r="LJ46" s="171"/>
      <c r="LK46" s="171"/>
      <c r="LL46" s="171"/>
      <c r="LM46" s="171"/>
      <c r="LN46" s="171"/>
      <c r="LO46" s="171"/>
      <c r="LP46" s="171"/>
      <c r="LQ46" s="171"/>
      <c r="LR46" s="171"/>
      <c r="LS46" s="171"/>
      <c r="LT46" s="171"/>
      <c r="LU46" s="171"/>
      <c r="LV46" s="171"/>
      <c r="LW46" s="171"/>
      <c r="LX46" s="171"/>
      <c r="LY46" s="171"/>
      <c r="LZ46" s="171"/>
      <c r="MA46" s="171"/>
      <c r="MB46" s="171"/>
      <c r="MC46" s="171"/>
      <c r="MD46" s="171"/>
      <c r="ME46" s="171"/>
      <c r="MF46" s="171"/>
      <c r="MG46" s="171"/>
      <c r="MH46" s="171"/>
      <c r="MI46" s="171"/>
      <c r="MJ46" s="171"/>
      <c r="MK46" s="171"/>
      <c r="ML46" s="171"/>
      <c r="MM46" s="171"/>
      <c r="MN46" s="171"/>
      <c r="MO46" s="171"/>
      <c r="MP46" s="171"/>
      <c r="MQ46" s="171"/>
      <c r="MR46" s="171"/>
      <c r="MS46" s="171"/>
      <c r="MT46" s="171"/>
      <c r="MU46" s="171"/>
      <c r="MV46" s="171"/>
      <c r="MW46" s="171"/>
      <c r="MX46" s="171"/>
      <c r="MY46" s="171"/>
      <c r="MZ46" s="171"/>
      <c r="NA46" s="171"/>
      <c r="NB46" s="171"/>
      <c r="NC46" s="171"/>
      <c r="ND46" s="171"/>
      <c r="NE46" s="171"/>
      <c r="NF46" s="171"/>
      <c r="NG46" s="171"/>
      <c r="NH46" s="171"/>
      <c r="NI46" s="171"/>
      <c r="NJ46" s="171"/>
      <c r="NK46" s="171"/>
      <c r="NL46" s="171"/>
      <c r="NM46" s="171"/>
      <c r="NN46" s="171"/>
      <c r="NO46" s="171"/>
      <c r="NP46" s="171"/>
      <c r="NQ46" s="171"/>
      <c r="NR46" s="171"/>
      <c r="NS46" s="171"/>
      <c r="NT46" s="171"/>
      <c r="NU46" s="171"/>
      <c r="NV46" s="171"/>
      <c r="NW46" s="171"/>
      <c r="NX46" s="171"/>
      <c r="NY46" s="171"/>
      <c r="NZ46" s="171"/>
      <c r="OA46" s="171"/>
      <c r="OB46" s="171"/>
      <c r="OC46" s="171"/>
      <c r="OD46" s="171"/>
      <c r="OE46" s="171"/>
      <c r="OF46" s="171"/>
      <c r="OG46" s="171"/>
      <c r="OH46" s="171"/>
      <c r="OI46" s="171"/>
      <c r="OJ46" s="171"/>
      <c r="OK46" s="171"/>
      <c r="OL46" s="171"/>
      <c r="OM46" s="171"/>
      <c r="ON46" s="171"/>
      <c r="OO46" s="171"/>
      <c r="OP46" s="171"/>
      <c r="OQ46" s="171"/>
      <c r="OR46" s="171"/>
      <c r="OS46" s="171"/>
      <c r="OT46" s="171"/>
      <c r="OU46" s="171"/>
      <c r="OV46" s="171"/>
      <c r="OW46" s="171"/>
      <c r="OX46" s="171"/>
      <c r="OY46" s="171"/>
      <c r="OZ46" s="171"/>
      <c r="PA46" s="171"/>
      <c r="PB46" s="171"/>
      <c r="PC46" s="171"/>
      <c r="PD46" s="171"/>
      <c r="PE46" s="171"/>
      <c r="PF46" s="171"/>
      <c r="PG46" s="171"/>
      <c r="PH46" s="171"/>
      <c r="PI46" s="171"/>
      <c r="PJ46" s="171"/>
      <c r="PK46" s="171"/>
      <c r="PL46" s="171"/>
      <c r="PM46" s="171"/>
      <c r="PN46" s="171"/>
      <c r="PO46" s="171"/>
      <c r="PP46" s="171"/>
      <c r="PQ46" s="171"/>
      <c r="PR46" s="171"/>
      <c r="PS46" s="171"/>
      <c r="PT46" s="171"/>
      <c r="PU46" s="171"/>
      <c r="PV46" s="171"/>
      <c r="PW46" s="171"/>
      <c r="PX46" s="171"/>
      <c r="PY46" s="171"/>
      <c r="PZ46" s="171"/>
      <c r="QA46" s="171"/>
      <c r="QB46" s="171"/>
      <c r="QC46" s="171"/>
      <c r="QD46" s="171"/>
      <c r="QE46" s="171"/>
      <c r="QF46" s="171"/>
      <c r="QG46" s="171"/>
      <c r="QH46" s="171"/>
      <c r="QI46" s="171"/>
      <c r="QJ46" s="171"/>
      <c r="QK46" s="171"/>
      <c r="QL46" s="171"/>
      <c r="QM46" s="171"/>
      <c r="QN46" s="171"/>
      <c r="QO46" s="171"/>
      <c r="QP46" s="171"/>
      <c r="QQ46" s="171"/>
      <c r="QR46" s="171"/>
      <c r="QS46" s="171"/>
      <c r="QT46" s="171"/>
      <c r="QU46" s="171"/>
      <c r="QV46" s="171"/>
      <c r="QW46" s="171"/>
      <c r="QX46" s="171"/>
      <c r="QY46" s="171"/>
      <c r="QZ46" s="171"/>
      <c r="RA46" s="171"/>
      <c r="RB46" s="171"/>
      <c r="RC46" s="171"/>
      <c r="RD46" s="171"/>
      <c r="RE46" s="171"/>
      <c r="RF46" s="171"/>
      <c r="RG46" s="171"/>
      <c r="RH46" s="171"/>
      <c r="RI46" s="171"/>
      <c r="RJ46" s="171"/>
      <c r="RK46" s="171"/>
      <c r="RL46" s="171"/>
      <c r="RM46" s="171"/>
      <c r="RN46" s="171"/>
      <c r="RO46" s="171"/>
      <c r="RP46" s="173"/>
      <c r="RQ46" s="174"/>
      <c r="RR46" s="171"/>
      <c r="RS46" s="171"/>
      <c r="RT46" s="175"/>
      <c r="RU46" s="342"/>
      <c r="RV46" s="333"/>
      <c r="RW46" s="333"/>
      <c r="RX46" s="334"/>
      <c r="RY46" s="332"/>
      <c r="RZ46" s="333"/>
      <c r="SA46" s="333"/>
      <c r="SB46" s="341"/>
      <c r="SC46" s="332"/>
      <c r="SD46" s="333"/>
      <c r="SE46" s="333"/>
      <c r="SF46" s="341"/>
      <c r="SG46" s="332"/>
      <c r="SH46" s="333"/>
      <c r="SI46" s="333"/>
      <c r="SJ46" s="341"/>
      <c r="SK46" s="332"/>
      <c r="SL46" s="333"/>
      <c r="SM46" s="333"/>
      <c r="SN46" s="341"/>
      <c r="SO46" s="332"/>
      <c r="SP46" s="333"/>
      <c r="SQ46" s="333"/>
      <c r="SR46" s="341"/>
      <c r="SS46" s="332"/>
      <c r="ST46" s="333"/>
      <c r="SU46" s="333"/>
      <c r="SV46" s="341"/>
      <c r="SW46" s="332"/>
      <c r="SX46" s="333"/>
      <c r="SY46" s="333"/>
      <c r="SZ46" s="334"/>
      <c r="TA46" s="342"/>
      <c r="TB46" s="333"/>
      <c r="TC46" s="333"/>
      <c r="TD46" s="341"/>
      <c r="TE46" s="375"/>
      <c r="TF46" s="376"/>
      <c r="TG46" s="376"/>
      <c r="TH46" s="377"/>
      <c r="TI46" s="378"/>
      <c r="TJ46" s="379"/>
      <c r="TK46" s="379"/>
      <c r="TL46" s="379"/>
      <c r="TM46" s="379"/>
      <c r="TN46" s="379"/>
      <c r="TO46" s="379"/>
      <c r="TP46" s="416"/>
      <c r="TQ46" s="411" t="s">
        <v>116</v>
      </c>
      <c r="TR46" s="381"/>
      <c r="TS46" s="381" t="s">
        <v>115</v>
      </c>
      <c r="TT46" s="382">
        <v>0.03</v>
      </c>
    </row>
    <row r="47" spans="1:610" ht="15" customHeight="1" thickBot="1" x14ac:dyDescent="0.3">
      <c r="A47" s="573" t="s">
        <v>68</v>
      </c>
      <c r="B47" s="574"/>
      <c r="C47" s="575"/>
      <c r="D47" s="30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  <c r="JX47" s="8"/>
      <c r="JY47" s="8"/>
      <c r="JZ47" s="8"/>
      <c r="KA47" s="8"/>
      <c r="KB47" s="8"/>
      <c r="KC47" s="8"/>
      <c r="KD47" s="8"/>
      <c r="KE47" s="8"/>
      <c r="KF47" s="8"/>
      <c r="KG47" s="8"/>
      <c r="KH47" s="8"/>
      <c r="KI47" s="8"/>
      <c r="KJ47" s="8"/>
      <c r="KK47" s="8"/>
      <c r="KL47" s="8"/>
      <c r="KM47" s="8"/>
      <c r="KN47" s="8"/>
      <c r="KO47" s="8"/>
      <c r="KP47" s="8"/>
      <c r="KQ47" s="8"/>
      <c r="KR47" s="8"/>
      <c r="KS47" s="8"/>
      <c r="KT47" s="8"/>
      <c r="KU47" s="8"/>
      <c r="KV47" s="8"/>
      <c r="KW47" s="8"/>
      <c r="KX47" s="8"/>
      <c r="KY47" s="8"/>
      <c r="KZ47" s="8"/>
      <c r="LA47" s="8"/>
      <c r="LB47" s="8"/>
      <c r="LC47" s="8"/>
      <c r="LD47" s="8"/>
      <c r="LE47" s="8"/>
      <c r="LF47" s="8"/>
      <c r="LG47" s="8"/>
      <c r="LH47" s="8"/>
      <c r="LI47" s="8"/>
      <c r="LJ47" s="8"/>
      <c r="LK47" s="8"/>
      <c r="LL47" s="8"/>
      <c r="LM47" s="8"/>
      <c r="LN47" s="8"/>
      <c r="LO47" s="8"/>
      <c r="LP47" s="8"/>
      <c r="LQ47" s="8"/>
      <c r="LR47" s="8"/>
      <c r="LS47" s="8"/>
      <c r="LT47" s="8"/>
      <c r="LU47" s="8"/>
      <c r="LV47" s="8"/>
      <c r="LW47" s="8"/>
      <c r="LY47" s="8"/>
      <c r="LZ47" s="8"/>
      <c r="MA47" s="8"/>
      <c r="MB47" s="8"/>
      <c r="MC47" s="8"/>
      <c r="MD47" s="8"/>
      <c r="ME47" s="8"/>
      <c r="MF47" s="8"/>
      <c r="MG47" s="8"/>
      <c r="MH47" s="8"/>
      <c r="MI47" s="8"/>
      <c r="MJ47" s="8"/>
      <c r="MK47" s="8"/>
      <c r="ML47" s="8"/>
      <c r="MM47" s="8"/>
      <c r="MN47" s="8"/>
      <c r="MO47" s="8"/>
      <c r="MP47" s="8"/>
      <c r="MQ47" s="8"/>
      <c r="MR47" s="8"/>
      <c r="MS47" s="8"/>
      <c r="MT47" s="8"/>
      <c r="MU47" s="8"/>
      <c r="MV47" s="8"/>
      <c r="MW47" s="8"/>
      <c r="MX47" s="8"/>
      <c r="MY47" s="8"/>
      <c r="MZ47" s="8"/>
      <c r="NA47" s="8"/>
      <c r="NB47" s="8"/>
      <c r="NC47" s="8"/>
      <c r="ND47" s="8"/>
      <c r="NE47" s="8"/>
      <c r="NF47" s="8"/>
      <c r="NG47" s="8"/>
      <c r="NH47" s="8"/>
      <c r="NI47" s="8"/>
      <c r="NJ47" s="8"/>
      <c r="NK47" s="8"/>
      <c r="NL47" s="8"/>
      <c r="NM47" s="8"/>
      <c r="NN47" s="8"/>
      <c r="NO47" s="8"/>
      <c r="NP47" s="8"/>
      <c r="NQ47" s="8"/>
      <c r="NR47" s="8"/>
      <c r="NS47" s="8"/>
      <c r="NT47" s="8"/>
      <c r="NU47" s="8"/>
      <c r="NV47" s="8"/>
      <c r="NW47" s="8"/>
      <c r="NX47" s="8"/>
      <c r="NY47" s="8"/>
      <c r="NZ47" s="8"/>
      <c r="OA47" s="8"/>
      <c r="OB47" s="8"/>
      <c r="OC47" s="8"/>
      <c r="OD47" s="8"/>
      <c r="OE47" s="8"/>
      <c r="OF47" s="8"/>
      <c r="OG47" s="8"/>
      <c r="OH47" s="8"/>
      <c r="OI47" s="8"/>
      <c r="OJ47" s="8"/>
      <c r="OK47" s="8"/>
      <c r="OL47" s="8"/>
      <c r="OM47" s="8"/>
      <c r="ON47" s="8"/>
      <c r="OO47" s="8"/>
      <c r="OP47" s="8"/>
      <c r="OQ47" s="8"/>
      <c r="OR47" s="8"/>
      <c r="OS47" s="8"/>
      <c r="OT47" s="8"/>
      <c r="OU47" s="8"/>
      <c r="OV47" s="8"/>
      <c r="OW47" s="8"/>
      <c r="OX47" s="8"/>
      <c r="OY47" s="8"/>
      <c r="OZ47" s="8"/>
      <c r="PA47" s="8"/>
      <c r="PB47" s="8"/>
      <c r="PC47" s="8"/>
      <c r="PD47" s="8"/>
      <c r="PE47" s="8"/>
      <c r="PF47" s="8"/>
      <c r="PG47" s="8"/>
      <c r="PH47" s="8"/>
      <c r="PI47" s="8"/>
      <c r="PJ47" s="8"/>
      <c r="PK47" s="8"/>
      <c r="PL47" s="8"/>
      <c r="PM47" s="8"/>
      <c r="PN47" s="8"/>
      <c r="PO47" s="8"/>
      <c r="PP47" s="8"/>
      <c r="PQ47" s="270"/>
      <c r="PR47" s="8"/>
      <c r="PS47" s="8"/>
      <c r="PT47" s="8"/>
      <c r="PU47" s="8"/>
      <c r="PV47" s="8"/>
      <c r="PW47" s="8"/>
      <c r="PX47" s="156"/>
      <c r="PY47" s="172"/>
      <c r="PZ47" s="172"/>
      <c r="QA47" s="172"/>
      <c r="QB47" s="172"/>
      <c r="QC47" s="191"/>
      <c r="QD47" s="191"/>
      <c r="QE47" s="191"/>
      <c r="QF47" s="191"/>
      <c r="QG47" s="191"/>
      <c r="QH47" s="191"/>
      <c r="QI47" s="191"/>
      <c r="QJ47" s="640"/>
      <c r="QK47" s="641"/>
      <c r="QL47" s="641"/>
      <c r="QM47" s="641"/>
      <c r="QN47" s="642"/>
      <c r="QO47" s="192"/>
      <c r="QP47" s="192"/>
      <c r="QQ47" s="192"/>
      <c r="QR47" s="192"/>
      <c r="QS47" s="193">
        <f>+QS43/PU43</f>
        <v>0.91759611477399161</v>
      </c>
      <c r="QT47" s="193">
        <f>+QT43/PV43</f>
        <v>0.92364967470993209</v>
      </c>
      <c r="QU47" s="193">
        <f>+QU43/PW43</f>
        <v>0.92606440420021063</v>
      </c>
      <c r="QV47" s="194">
        <f>+QV43/PX43</f>
        <v>0.92352266310416331</v>
      </c>
      <c r="QW47" s="286"/>
      <c r="QX47" s="286"/>
      <c r="QY47" s="286"/>
      <c r="QZ47" s="286"/>
      <c r="RA47" s="286"/>
      <c r="RB47" s="286"/>
      <c r="RC47" s="301"/>
      <c r="RD47" s="286"/>
      <c r="RE47" s="286"/>
      <c r="RF47" s="286"/>
      <c r="RG47" s="286"/>
      <c r="RH47" s="286"/>
      <c r="RI47" s="286"/>
      <c r="RJ47" s="286"/>
      <c r="RK47" s="286"/>
      <c r="RL47" s="286"/>
      <c r="RM47" s="286"/>
      <c r="RN47" s="286"/>
      <c r="RO47" s="286"/>
      <c r="RP47" s="286"/>
      <c r="RQ47" s="353"/>
      <c r="RR47" s="354"/>
      <c r="RS47" s="354"/>
      <c r="RT47" s="355"/>
      <c r="RU47" s="286"/>
      <c r="RV47" s="286"/>
      <c r="RW47" s="286"/>
      <c r="RX47" s="286"/>
      <c r="RY47" s="286"/>
      <c r="RZ47" s="286"/>
      <c r="SA47" s="286"/>
      <c r="SB47" s="286"/>
      <c r="SC47" s="286"/>
      <c r="SD47" s="286"/>
      <c r="SE47" s="286"/>
      <c r="SF47" s="286"/>
      <c r="SG47" s="286"/>
      <c r="SH47" s="286"/>
      <c r="SI47" s="286"/>
      <c r="SJ47" s="286"/>
      <c r="SK47" s="286"/>
      <c r="SL47" s="286"/>
      <c r="SM47" s="286"/>
      <c r="SN47" s="286"/>
      <c r="SO47" s="286"/>
      <c r="SP47" s="286"/>
      <c r="SQ47" s="286"/>
      <c r="SR47" s="286"/>
      <c r="SS47" s="286"/>
      <c r="ST47" s="286"/>
      <c r="SU47" s="286"/>
      <c r="SV47" s="286"/>
      <c r="SW47" s="286"/>
      <c r="SX47" s="286"/>
      <c r="SY47" s="286"/>
      <c r="SZ47" s="286"/>
      <c r="TA47" s="286"/>
      <c r="TB47" s="286"/>
      <c r="TC47" s="286"/>
      <c r="TD47" s="293"/>
      <c r="TE47" s="156"/>
      <c r="TF47" s="156"/>
      <c r="TG47" s="156"/>
      <c r="TH47" s="156"/>
      <c r="TI47" s="639" t="s">
        <v>98</v>
      </c>
      <c r="TJ47" s="639"/>
      <c r="TK47" s="639"/>
      <c r="TL47" s="639"/>
      <c r="TM47" s="639"/>
      <c r="TN47" s="639"/>
      <c r="TO47" s="639"/>
      <c r="TP47" s="398"/>
    </row>
    <row r="48" spans="1:610" ht="15" customHeight="1" thickBot="1" x14ac:dyDescent="0.3">
      <c r="A48" s="567" t="s">
        <v>66</v>
      </c>
      <c r="B48" s="568"/>
      <c r="C48" s="569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  <c r="JX48" s="8"/>
      <c r="JY48" s="8"/>
      <c r="JZ48" s="8"/>
      <c r="KA48" s="8"/>
      <c r="KB48" s="8"/>
      <c r="KC48" s="8"/>
      <c r="KD48" s="8"/>
      <c r="KE48" s="8"/>
      <c r="KF48" s="8"/>
      <c r="KG48" s="8"/>
      <c r="KH48" s="8"/>
      <c r="KI48" s="8"/>
      <c r="KJ48" s="8"/>
      <c r="KK48" s="8"/>
      <c r="KL48" s="8"/>
      <c r="KM48" s="8"/>
      <c r="KN48" s="8"/>
      <c r="KO48" s="8"/>
      <c r="KP48" s="8"/>
      <c r="KQ48" s="8"/>
      <c r="KR48" s="8"/>
      <c r="KS48" s="8"/>
      <c r="KT48" s="8"/>
      <c r="KU48" s="8"/>
      <c r="KV48" s="8"/>
      <c r="KW48" s="8"/>
      <c r="KX48" s="8"/>
      <c r="KY48" s="8"/>
      <c r="KZ48" s="8"/>
      <c r="LA48" s="8"/>
      <c r="LB48" s="8"/>
      <c r="LC48" s="8"/>
      <c r="LD48" s="8"/>
      <c r="LE48" s="8"/>
      <c r="LF48" s="8"/>
      <c r="LG48" s="8"/>
      <c r="LH48" s="8"/>
      <c r="LI48" s="8"/>
      <c r="LJ48" s="8"/>
      <c r="LK48" s="8"/>
      <c r="LL48" s="8"/>
      <c r="LM48" s="8"/>
      <c r="LN48" s="8"/>
      <c r="LO48" s="8"/>
      <c r="LP48" s="8"/>
      <c r="LQ48" s="8"/>
      <c r="LR48" s="8"/>
      <c r="LS48" s="8"/>
      <c r="LT48" s="8"/>
      <c r="LU48" s="8"/>
      <c r="LV48" s="8"/>
      <c r="LW48" s="8"/>
      <c r="LX48" s="8"/>
      <c r="MA48">
        <f>15688663*100</f>
        <v>1568866300</v>
      </c>
      <c r="MC48" s="184">
        <f>184578-178931</f>
        <v>5647</v>
      </c>
      <c r="MD48" s="184"/>
      <c r="ME48" s="184">
        <f>896542*100</f>
        <v>89654200</v>
      </c>
      <c r="MF48">
        <f>3408200+2767143</f>
        <v>6175343</v>
      </c>
      <c r="MG48" s="184">
        <v>1507560975.8802247</v>
      </c>
      <c r="MH48" s="184">
        <v>13115839.259999007</v>
      </c>
      <c r="MI48" s="184"/>
      <c r="MJ48" s="184">
        <v>1621408570.577755</v>
      </c>
      <c r="MR48" s="63"/>
      <c r="MT48" s="63"/>
      <c r="NM48" s="145"/>
      <c r="NN48" s="27"/>
      <c r="NU48" s="63">
        <f>+NU43</f>
        <v>3231807672.2599998</v>
      </c>
      <c r="NV48" s="63">
        <f>+NY43</f>
        <v>3327103484.2999992</v>
      </c>
      <c r="NW48" s="27">
        <f>+OC43</f>
        <v>3390207551.6729999</v>
      </c>
      <c r="NX48" s="27">
        <f>+OG43</f>
        <v>3618353348.4100003</v>
      </c>
      <c r="NY48" s="63">
        <f>+OK43</f>
        <v>3391603266.1199999</v>
      </c>
      <c r="NZ48" s="27">
        <f>+OO43</f>
        <v>3270442149.6800003</v>
      </c>
      <c r="OA48" s="27">
        <f>AVERAGE(NU48:NZ48)</f>
        <v>3371586245.407167</v>
      </c>
      <c r="OB48" s="27"/>
      <c r="OC48" s="27"/>
      <c r="OD48" s="27"/>
      <c r="OE48" s="27"/>
      <c r="OF48" s="27"/>
      <c r="OG48" s="27"/>
      <c r="OH48" s="27"/>
      <c r="OI48" s="27"/>
      <c r="OJ48" s="27"/>
      <c r="OK48" s="27"/>
      <c r="OL48" s="27"/>
      <c r="OM48" s="27"/>
      <c r="ON48" s="27"/>
      <c r="OO48" s="27"/>
      <c r="OP48" s="27"/>
      <c r="OQ48" s="27"/>
      <c r="OR48" s="27"/>
      <c r="OS48" s="27"/>
      <c r="OT48" s="27"/>
      <c r="OU48" s="27"/>
      <c r="OV48" s="27"/>
      <c r="OW48" s="27"/>
      <c r="OX48" s="27"/>
      <c r="OY48" s="27"/>
      <c r="OZ48" s="27"/>
      <c r="PA48" s="27"/>
      <c r="PB48" s="27"/>
      <c r="PC48" s="27"/>
      <c r="PD48" s="27"/>
      <c r="PE48" s="27"/>
      <c r="PF48" s="27"/>
      <c r="PG48" s="27"/>
      <c r="PH48" s="27"/>
      <c r="PI48" s="16"/>
      <c r="PJ48" s="16"/>
      <c r="PK48" s="16"/>
      <c r="PL48" s="16"/>
      <c r="PM48" s="27"/>
      <c r="PN48" s="27"/>
      <c r="PO48" s="27"/>
      <c r="PP48" s="27"/>
      <c r="PQ48" s="174">
        <f>+PQ39+PQ40</f>
        <v>1154445373.27</v>
      </c>
      <c r="PR48" s="27"/>
      <c r="PS48" s="27"/>
      <c r="PT48" s="267">
        <f>+PQ43-PU43</f>
        <v>4302108168.000206</v>
      </c>
      <c r="PU48" s="16">
        <f>+PU43/12</f>
        <v>2993937704.6893992</v>
      </c>
      <c r="PY48" s="177"/>
      <c r="PZ48" s="177"/>
      <c r="QA48" s="177"/>
      <c r="QB48" s="177"/>
      <c r="QC48" s="178"/>
      <c r="QD48" s="178"/>
      <c r="QE48" s="179"/>
      <c r="QF48" s="179"/>
      <c r="QG48" s="178"/>
      <c r="QH48" s="179"/>
      <c r="QI48" s="180"/>
      <c r="QJ48" s="179"/>
      <c r="QK48" s="179"/>
      <c r="QL48" s="179"/>
      <c r="QM48" s="179"/>
      <c r="QN48" s="179"/>
      <c r="QO48" s="179"/>
      <c r="QP48" s="179"/>
      <c r="QQ48" s="179"/>
      <c r="QR48" s="179"/>
      <c r="QS48" s="182"/>
      <c r="QT48" s="182"/>
      <c r="QU48" s="182"/>
      <c r="QV48" s="183"/>
      <c r="QW48" s="302"/>
      <c r="QX48" s="302"/>
      <c r="QY48" s="293"/>
      <c r="QZ48" s="287"/>
      <c r="RA48" s="287"/>
      <c r="RB48" s="287"/>
      <c r="RC48" s="287"/>
      <c r="RD48" s="287"/>
      <c r="RE48" s="287"/>
      <c r="RF48" s="293"/>
      <c r="RG48" s="287"/>
      <c r="RH48" s="287"/>
      <c r="RI48" s="287"/>
      <c r="RJ48" s="287"/>
      <c r="RK48" s="287"/>
      <c r="RL48" s="287"/>
      <c r="RM48" s="293">
        <f>+RO48*12</f>
        <v>1138469666.0999999</v>
      </c>
      <c r="RN48">
        <f>+RO48/6*7</f>
        <v>110684550.87083334</v>
      </c>
      <c r="RO48" s="293">
        <f>+RP48/6</f>
        <v>94872472.174999997</v>
      </c>
      <c r="RP48" s="293">
        <f>+RT39+RP39+RL39+RH39+RD39+QZ39+PP39</f>
        <v>569234833.04999995</v>
      </c>
      <c r="RQ48" s="314"/>
      <c r="RR48" s="63"/>
      <c r="RS48" s="287"/>
      <c r="RT48" s="323"/>
      <c r="RU48" s="287"/>
      <c r="RV48" s="293"/>
      <c r="RW48" s="287"/>
      <c r="RX48" s="287"/>
      <c r="RY48" s="287"/>
      <c r="RZ48" s="293"/>
      <c r="SA48" s="344"/>
      <c r="SB48" s="287"/>
      <c r="SC48" s="317">
        <f>+TD43/8</f>
        <v>4599808000.6179228</v>
      </c>
      <c r="SD48" s="318">
        <f>+TO48-TD43</f>
        <v>-18162819803.148373</v>
      </c>
      <c r="SE48" s="319">
        <f>+SD48/TO48</f>
        <v>-0.97462795524926937</v>
      </c>
      <c r="SF48" s="287"/>
      <c r="SG48" s="287"/>
      <c r="SH48" s="293"/>
      <c r="SI48" s="293"/>
      <c r="SJ48" s="293"/>
      <c r="SK48" s="293"/>
      <c r="SL48" s="385"/>
      <c r="SM48" s="385"/>
      <c r="SN48" s="287"/>
      <c r="SO48" s="385">
        <v>68008172</v>
      </c>
      <c r="SP48" s="293">
        <f>+SO48*100</f>
        <v>6800817200</v>
      </c>
      <c r="SQ48" s="385"/>
      <c r="SR48" s="287"/>
      <c r="SS48" s="287"/>
      <c r="ST48" s="293"/>
      <c r="SU48" s="287"/>
      <c r="SV48" s="287"/>
      <c r="SW48" s="287"/>
      <c r="SX48" s="293"/>
      <c r="SY48" s="293"/>
      <c r="SZ48" s="293"/>
      <c r="TA48" s="63"/>
      <c r="TB48" s="287"/>
      <c r="TC48" s="287"/>
      <c r="TH48" s="63"/>
      <c r="TM48" s="16">
        <f>+TO43/12</f>
        <v>3105940700.2991681</v>
      </c>
      <c r="TN48" s="16"/>
      <c r="TO48" s="16">
        <f>+TM48*6</f>
        <v>18635644201.79501</v>
      </c>
      <c r="TP48" s="16"/>
    </row>
    <row r="49" spans="1:538" ht="15.75" thickBot="1" x14ac:dyDescent="0.3">
      <c r="A49" s="348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LU49" s="176">
        <v>2719836362.6400003</v>
      </c>
      <c r="NN49" s="185"/>
      <c r="NO49" s="185"/>
      <c r="NP49" s="185"/>
      <c r="NQ49" s="185"/>
      <c r="NR49" s="185"/>
      <c r="NS49" s="185"/>
      <c r="NT49" s="185"/>
      <c r="NV49" s="27"/>
      <c r="NW49" s="27"/>
      <c r="NX49" s="27"/>
      <c r="OD49" s="27"/>
      <c r="OP49" s="27">
        <v>60896200</v>
      </c>
      <c r="OQ49" s="27"/>
      <c r="OX49" s="27"/>
      <c r="PA49" s="27"/>
      <c r="PI49" s="16"/>
      <c r="PJ49" s="16"/>
      <c r="PK49" s="16"/>
      <c r="PL49" s="16"/>
      <c r="PQ49" s="145">
        <f>+PQ48/PQ43</f>
        <v>2.8696587650300559E-2</v>
      </c>
      <c r="PT49" s="145">
        <f>+PT48/PQ43</f>
        <v>0.10693951137280724</v>
      </c>
      <c r="PY49" s="145"/>
      <c r="QA49" s="28"/>
      <c r="QB49" s="28"/>
      <c r="QG49" s="12"/>
      <c r="QI49" s="13"/>
      <c r="QS49" s="63"/>
      <c r="QT49" s="63"/>
      <c r="QU49" s="63"/>
      <c r="QV49" s="63"/>
      <c r="QW49" s="63">
        <v>3325231014.5900006</v>
      </c>
      <c r="QX49" s="63">
        <v>3383168915.7900004</v>
      </c>
      <c r="QY49" s="63">
        <v>172417738.13369998</v>
      </c>
      <c r="QZ49" s="63">
        <v>3210751177.6562996</v>
      </c>
      <c r="RA49" s="63"/>
      <c r="RB49" s="16"/>
      <c r="RC49" s="27"/>
      <c r="RD49" s="63"/>
      <c r="RE49" s="63"/>
      <c r="RF49" s="63"/>
      <c r="RG49" s="63"/>
      <c r="RH49" s="63"/>
      <c r="RI49" s="63"/>
      <c r="RJ49" s="300"/>
      <c r="RK49" s="63"/>
      <c r="RL49" s="63"/>
      <c r="RM49" s="63"/>
      <c r="RN49" s="63"/>
      <c r="RO49" s="63"/>
      <c r="RP49" s="63"/>
      <c r="RQ49" s="145"/>
      <c r="RR49" s="145"/>
      <c r="RS49" s="63"/>
      <c r="RT49" s="145"/>
      <c r="RU49" s="63"/>
      <c r="RV49" s="63"/>
      <c r="RW49" s="63"/>
      <c r="RX49" s="63"/>
      <c r="RY49" s="63"/>
      <c r="RZ49" s="63"/>
      <c r="SA49" s="63"/>
      <c r="SB49" s="63"/>
      <c r="SC49" s="320">
        <f>+SC48*12</f>
        <v>55197696007.41507</v>
      </c>
      <c r="SD49" s="321">
        <f>+TO43-SC49</f>
        <v>-17926407603.82505</v>
      </c>
      <c r="SE49" s="322">
        <f>+SD49/TO43</f>
        <v>-0.48097096643695192</v>
      </c>
      <c r="SF49" s="63"/>
      <c r="SG49" s="63"/>
      <c r="SH49" s="63"/>
      <c r="SI49" s="63"/>
      <c r="SJ49" s="63"/>
      <c r="SK49" s="63"/>
      <c r="SL49" s="63"/>
      <c r="SM49" s="63"/>
      <c r="SN49" s="63"/>
      <c r="SO49" s="63"/>
      <c r="SP49" s="63">
        <f>+SP48/97</f>
        <v>70111517.525773197</v>
      </c>
      <c r="SQ49" s="63"/>
      <c r="SR49" s="63"/>
      <c r="SS49" s="63"/>
      <c r="ST49" s="63"/>
      <c r="SU49" s="63"/>
      <c r="SV49" s="63"/>
      <c r="SW49" s="63"/>
      <c r="SX49" s="63"/>
      <c r="SY49" s="63"/>
      <c r="SZ49" s="63"/>
      <c r="TA49" s="63"/>
      <c r="TB49" s="63"/>
      <c r="TC49" s="63"/>
      <c r="TH49" s="283"/>
      <c r="TI49" s="116"/>
      <c r="TJ49" s="116"/>
      <c r="TO49" s="27"/>
      <c r="TP49" s="27"/>
    </row>
    <row r="50" spans="1:538" ht="15" customHeight="1" x14ac:dyDescent="0.25">
      <c r="A50" s="349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ID50" s="27">
        <f>1171034+226245+70252+434318+31884+18603+86000001+82452+92709+357031+57615+1287490+596941+997749+414246</f>
        <v>91838570</v>
      </c>
      <c r="LU50" s="176">
        <v>2638986835.9100003</v>
      </c>
      <c r="NN50" s="16"/>
      <c r="NO50" s="16"/>
      <c r="NP50" s="16"/>
      <c r="NQ50" s="16"/>
      <c r="NR50" s="16"/>
      <c r="NS50" s="16"/>
      <c r="NT50" s="16"/>
      <c r="NV50" s="27"/>
      <c r="OB50" s="27"/>
      <c r="OC50" s="63"/>
      <c r="OD50" s="27"/>
      <c r="OH50" s="16"/>
      <c r="OI50" s="27"/>
      <c r="OJ50" s="27"/>
      <c r="OP50" s="27">
        <f>+OP49*100</f>
        <v>6089620000</v>
      </c>
      <c r="OQ50" s="27"/>
      <c r="OX50" s="27"/>
      <c r="PA50" s="27"/>
      <c r="PP50" s="63"/>
      <c r="PT50">
        <f>+PT43/12</f>
        <v>3021343093.6762338</v>
      </c>
      <c r="PV50" s="63"/>
      <c r="PW50" s="110"/>
      <c r="PX50" s="110"/>
      <c r="PY50" s="110"/>
      <c r="PZ50" s="110"/>
      <c r="QA50" s="28"/>
      <c r="QB50" s="28"/>
      <c r="QG50" s="63"/>
      <c r="QI50" s="13"/>
      <c r="QW50" s="63">
        <v>3234484700.5900006</v>
      </c>
      <c r="QX50">
        <v>3292422601.7900004</v>
      </c>
      <c r="QY50" s="63">
        <v>172417738.13369998</v>
      </c>
      <c r="QZ50" s="116">
        <v>3120004863.6562996</v>
      </c>
      <c r="RB50" s="16"/>
      <c r="RC50" s="27"/>
      <c r="RF50" s="116"/>
      <c r="RJ50" s="300"/>
      <c r="RQ50" s="116"/>
      <c r="RR50" s="63"/>
      <c r="RS50" s="27"/>
      <c r="RV50" s="27"/>
      <c r="SA50" s="133"/>
      <c r="SC50" s="316">
        <f>11000000076</f>
        <v>11000000076</v>
      </c>
      <c r="SD50" s="27" t="s">
        <v>110</v>
      </c>
      <c r="SE50" s="27"/>
      <c r="TG50" s="27"/>
      <c r="TH50" s="27"/>
      <c r="TR50" s="116"/>
    </row>
    <row r="51" spans="1:538" ht="15.75" thickBot="1" x14ac:dyDescent="0.3">
      <c r="AD51" s="110"/>
      <c r="AJ51" s="110"/>
      <c r="AL51" s="110"/>
      <c r="AT51" s="110"/>
      <c r="AV51" s="119"/>
      <c r="AX51" s="11"/>
      <c r="AY51" s="11"/>
      <c r="AZ51" s="11"/>
      <c r="BA51" s="11"/>
      <c r="BW51" s="110"/>
      <c r="BZ51" s="117"/>
      <c r="CA51" s="118"/>
      <c r="CD51" s="111"/>
      <c r="CE51" s="5"/>
      <c r="DF51" s="195"/>
      <c r="DG51" s="206"/>
      <c r="DL51" s="63"/>
      <c r="EB51" s="4"/>
      <c r="EL51" s="114"/>
      <c r="EM51" s="115"/>
      <c r="EP51" s="3"/>
      <c r="EQ51" s="4"/>
      <c r="EY51" s="4"/>
      <c r="FG51" s="36"/>
      <c r="FH51" s="6"/>
      <c r="FJ51" s="63"/>
      <c r="FK51" s="63"/>
      <c r="FO51" s="121"/>
      <c r="FP51" s="122"/>
      <c r="FR51" s="3"/>
      <c r="FT51" s="30"/>
      <c r="FU51" s="31"/>
      <c r="FV51" s="31"/>
      <c r="FW51" s="32"/>
      <c r="FX51" s="123"/>
      <c r="FZ51" s="124"/>
      <c r="GA51" s="114"/>
      <c r="GB51" s="6"/>
      <c r="GD51" s="125"/>
      <c r="GE51" s="126"/>
      <c r="GF51" s="127"/>
      <c r="GG51" s="63"/>
      <c r="GH51" s="20"/>
      <c r="GM51" s="63"/>
      <c r="GR51" s="63"/>
      <c r="GT51" s="38"/>
      <c r="GU51" s="128"/>
      <c r="HB51" s="63"/>
      <c r="HF51" s="12"/>
      <c r="HW51" s="116"/>
      <c r="IA51" s="63"/>
      <c r="ID51" s="27"/>
      <c r="JC51" s="63"/>
      <c r="JE51" s="14"/>
      <c r="JH51" s="63"/>
      <c r="JI51" s="21"/>
      <c r="JJ51" s="25"/>
      <c r="JK51" s="14"/>
      <c r="JL51" s="14"/>
      <c r="JU51" s="14"/>
      <c r="KA51" s="63"/>
      <c r="KC51" s="14"/>
      <c r="KD51" s="14"/>
      <c r="KI51" s="14"/>
      <c r="KX51" s="27"/>
      <c r="LF51" s="27"/>
      <c r="LH51" s="27"/>
      <c r="LI51" s="63"/>
      <c r="LM51" s="144"/>
      <c r="LY51" s="27"/>
      <c r="LZ51" s="27"/>
      <c r="MD51" s="133"/>
      <c r="MF51" s="27"/>
      <c r="NE51" s="27"/>
      <c r="NO51" s="27"/>
      <c r="NV51" s="27"/>
      <c r="OH51" s="16"/>
      <c r="OI51" s="27"/>
      <c r="OJ51" s="145"/>
      <c r="OP51" s="27">
        <f>+OP50/97</f>
        <v>62779587.62886598</v>
      </c>
      <c r="OQ51" s="27"/>
      <c r="PD51" s="27"/>
      <c r="PJ51" s="27"/>
      <c r="PV51" s="63"/>
      <c r="PY51" s="28"/>
      <c r="PZ51" s="28"/>
      <c r="QA51" s="28"/>
      <c r="QB51" s="28"/>
      <c r="QI51" s="13"/>
      <c r="QS51" s="145"/>
      <c r="RB51" s="16"/>
      <c r="RC51" s="16"/>
      <c r="RI51" s="27"/>
      <c r="RJ51" s="300"/>
      <c r="RQ51" s="145"/>
      <c r="RS51" s="27"/>
      <c r="RZ51" s="27"/>
      <c r="SA51" s="16"/>
      <c r="SC51" s="305">
        <v>500000000</v>
      </c>
      <c r="SD51" s="133" t="s">
        <v>111</v>
      </c>
      <c r="SE51" s="133"/>
      <c r="TG51" s="133"/>
      <c r="TH51" s="133"/>
    </row>
    <row r="52" spans="1:538" ht="15.75" thickBot="1" x14ac:dyDescent="0.3">
      <c r="D52" s="19"/>
      <c r="E52" s="19"/>
      <c r="V52" s="4"/>
      <c r="Z52" s="17"/>
      <c r="AH52" s="208"/>
      <c r="AI52" s="110"/>
      <c r="AT52" s="110"/>
      <c r="AV52" s="119"/>
      <c r="BV52" s="4"/>
      <c r="CA52" s="110"/>
      <c r="CD52" s="111"/>
      <c r="CE52" s="112"/>
      <c r="CQ52" s="4"/>
      <c r="DF52" s="195"/>
      <c r="EL52" s="108"/>
      <c r="EM52" s="120"/>
      <c r="EP52" s="3"/>
      <c r="EQ52" s="4"/>
      <c r="EX52" s="3"/>
      <c r="FG52" s="36"/>
      <c r="FH52" s="6"/>
      <c r="FJ52" s="63"/>
      <c r="FK52" s="63"/>
      <c r="FL52" s="3"/>
      <c r="FO52" s="124"/>
      <c r="FP52" s="129"/>
      <c r="FR52" s="3"/>
      <c r="FT52" s="30"/>
      <c r="FU52" s="31"/>
      <c r="FV52" s="31"/>
      <c r="FW52" s="32"/>
      <c r="FX52" s="63"/>
      <c r="FZ52" s="124"/>
      <c r="GA52" s="114"/>
      <c r="GB52" s="6"/>
      <c r="GG52" s="63"/>
      <c r="GH52" s="20"/>
      <c r="GQ52" s="63"/>
      <c r="GR52" s="63"/>
      <c r="GT52" s="37"/>
      <c r="GU52" s="130"/>
      <c r="GW52" s="63"/>
      <c r="HB52" s="63"/>
      <c r="HF52" s="131"/>
      <c r="HN52" s="14"/>
      <c r="HQ52" s="14"/>
      <c r="ID52" s="27"/>
      <c r="IG52" s="63"/>
      <c r="JC52" s="63"/>
      <c r="JH52" s="63"/>
      <c r="JI52" s="14"/>
      <c r="JJ52" s="14"/>
      <c r="JK52" s="14"/>
      <c r="JL52" s="26"/>
      <c r="JO52" s="63"/>
      <c r="JP52" s="63"/>
      <c r="JQ52" s="63"/>
      <c r="JR52" s="63"/>
      <c r="JS52" s="63"/>
      <c r="JT52" s="63"/>
      <c r="JU52" s="14"/>
      <c r="JV52" s="63"/>
      <c r="JW52" s="63"/>
      <c r="KD52" s="14"/>
      <c r="KI52" s="14"/>
      <c r="KZ52" s="27"/>
      <c r="LB52" s="63"/>
      <c r="LH52" s="27"/>
      <c r="LN52" s="63"/>
      <c r="LW52" s="27"/>
      <c r="LX52" s="27"/>
      <c r="MD52" s="133"/>
      <c r="MF52" s="133"/>
      <c r="OH52" s="145"/>
      <c r="PJ52" s="27"/>
      <c r="PV52" s="63"/>
      <c r="PY52" s="28"/>
      <c r="PZ52" s="28"/>
      <c r="QA52" s="28"/>
      <c r="QB52" s="28"/>
      <c r="QI52" s="63"/>
      <c r="QW52" s="63">
        <f>+QW43-QW49</f>
        <v>50984699.729999542</v>
      </c>
      <c r="QX52" s="63">
        <f t="shared" ref="QX52:QZ52" si="667">+QX43-QX49</f>
        <v>-16066179.570000648</v>
      </c>
      <c r="QY52" s="63">
        <f t="shared" si="667"/>
        <v>-1812105.4641999602</v>
      </c>
      <c r="QZ52" s="63">
        <f t="shared" si="667"/>
        <v>-14254074.105799198</v>
      </c>
      <c r="RB52" s="27"/>
      <c r="RC52" s="27"/>
      <c r="RI52" s="27"/>
      <c r="RJ52" s="27"/>
      <c r="SA52" s="27"/>
      <c r="SB52" s="116"/>
      <c r="SC52" s="304">
        <f>SUM(SC49:SC51)</f>
        <v>66697696083.41507</v>
      </c>
      <c r="SD52" s="145"/>
      <c r="SE52" s="145"/>
      <c r="SF52" s="116"/>
      <c r="SG52" s="116"/>
      <c r="SH52" s="116"/>
      <c r="SI52" s="116"/>
      <c r="SJ52" s="116"/>
      <c r="SK52" s="116"/>
      <c r="SL52" s="116"/>
      <c r="SM52" s="116"/>
      <c r="SN52" s="116"/>
      <c r="SO52" s="116"/>
      <c r="SP52" s="116"/>
      <c r="SQ52" s="116"/>
      <c r="SR52" s="116"/>
      <c r="SS52" s="116"/>
      <c r="ST52" s="116"/>
      <c r="SU52" s="116"/>
      <c r="SV52" s="116"/>
      <c r="SW52" s="116"/>
      <c r="SX52" s="116"/>
      <c r="SY52" s="116"/>
      <c r="SZ52" s="116"/>
      <c r="TG52" s="145"/>
      <c r="TH52" s="145"/>
    </row>
    <row r="53" spans="1:538" ht="15.75" thickBot="1" x14ac:dyDescent="0.3">
      <c r="D53" s="18"/>
      <c r="E53" s="18"/>
      <c r="Z53" s="17"/>
      <c r="AB53" s="10"/>
      <c r="AC53" s="10"/>
      <c r="AD53" s="10"/>
      <c r="AE53" s="10"/>
      <c r="AI53" s="110"/>
      <c r="AN53" s="110"/>
      <c r="AV53" s="119"/>
      <c r="CD53" s="111"/>
      <c r="CE53" s="112"/>
      <c r="CQ53" s="4"/>
      <c r="DJ53" s="207"/>
      <c r="EB53" s="4"/>
      <c r="EX53" s="3"/>
      <c r="EY53" s="4"/>
      <c r="FG53" s="7"/>
      <c r="FH53" s="120"/>
      <c r="FK53" s="63"/>
      <c r="FL53" s="63"/>
      <c r="FO53" s="121"/>
      <c r="FP53" s="1"/>
      <c r="FR53" s="3"/>
      <c r="FT53" s="33"/>
      <c r="FU53" s="34"/>
      <c r="FV53" s="34"/>
      <c r="FW53" s="35"/>
      <c r="FX53" s="123"/>
      <c r="FZ53" s="124"/>
      <c r="GA53" s="114"/>
      <c r="GB53" s="6"/>
      <c r="GC53" s="63"/>
      <c r="GF53" s="13"/>
      <c r="GG53" s="63"/>
      <c r="GH53" s="20"/>
      <c r="GQ53" s="63"/>
      <c r="GR53" s="63"/>
      <c r="GT53" s="132"/>
      <c r="GU53" s="15"/>
      <c r="GX53" s="13"/>
      <c r="HQ53" s="14"/>
      <c r="ID53" s="27"/>
      <c r="IO53" s="14"/>
      <c r="JC53" s="21"/>
      <c r="JH53" s="63"/>
      <c r="JI53" s="14"/>
      <c r="JJ53" s="14"/>
      <c r="JK53" s="14"/>
      <c r="JL53" s="14"/>
      <c r="JO53" s="63"/>
      <c r="JU53" s="133"/>
      <c r="KE53" s="14"/>
      <c r="KN53" s="27"/>
      <c r="KZ53" s="27"/>
      <c r="LB53" s="63"/>
      <c r="LD53" s="63"/>
      <c r="LF53" s="27"/>
      <c r="LJ53" s="27"/>
      <c r="LK53" s="141"/>
      <c r="LL53" s="63"/>
      <c r="LN53" s="63"/>
      <c r="LU53" s="63"/>
      <c r="LW53" s="27"/>
      <c r="LX53" s="27"/>
      <c r="PJ53" s="27"/>
      <c r="PV53" s="16"/>
      <c r="PY53" s="28"/>
      <c r="PZ53" s="28"/>
      <c r="QA53" s="28"/>
      <c r="QB53" s="28"/>
      <c r="QW53" s="145">
        <f>+QW52/QW43</f>
        <v>1.5101138091903086E-2</v>
      </c>
      <c r="QX53" s="145">
        <f t="shared" ref="QX53:QZ53" si="668">+QX52/QX43</f>
        <v>-4.7715145122174006E-3</v>
      </c>
      <c r="QY53" s="145">
        <f t="shared" si="668"/>
        <v>-1.06216039637472E-2</v>
      </c>
      <c r="QZ53" s="145">
        <f t="shared" si="668"/>
        <v>-4.4592795313239996E-3</v>
      </c>
      <c r="SA53" s="27"/>
      <c r="SB53" s="63"/>
      <c r="SC53" s="63"/>
      <c r="SD53" s="63"/>
      <c r="SE53" s="63"/>
      <c r="SF53" s="63"/>
      <c r="SG53" s="63"/>
      <c r="SH53" s="63"/>
      <c r="SI53" s="63"/>
      <c r="SJ53" s="63"/>
      <c r="SK53" s="63"/>
      <c r="SL53" s="63"/>
      <c r="SM53" s="63"/>
      <c r="SN53" s="63"/>
      <c r="SO53" s="63"/>
      <c r="SP53" s="63"/>
      <c r="SQ53" s="63"/>
      <c r="SR53" s="63"/>
      <c r="SS53" s="63"/>
      <c r="ST53" s="63"/>
      <c r="SU53" s="63"/>
      <c r="SV53" s="63"/>
      <c r="SW53" s="63"/>
      <c r="SX53" s="63"/>
      <c r="SY53" s="63"/>
      <c r="SZ53" s="63"/>
    </row>
    <row r="54" spans="1:538" ht="15.75" thickBot="1" x14ac:dyDescent="0.3">
      <c r="V54"/>
      <c r="W54" s="3"/>
      <c r="X54"/>
      <c r="Y54"/>
      <c r="Z54"/>
      <c r="AA54"/>
      <c r="AB54" s="11"/>
      <c r="AC54" s="11"/>
      <c r="AD54" s="11"/>
      <c r="AE54" s="11"/>
      <c r="AT54" s="110"/>
      <c r="AV54" s="119"/>
      <c r="BN54" s="4"/>
      <c r="BV54" s="4"/>
      <c r="CD54" s="117"/>
      <c r="CE54" s="118"/>
      <c r="CV54" s="10"/>
      <c r="CW54" s="10"/>
      <c r="CX54" s="10"/>
      <c r="CY54" s="10"/>
      <c r="DJ54" s="207"/>
      <c r="EB54" s="4"/>
      <c r="EN54" s="3"/>
      <c r="EQ54" s="4"/>
      <c r="EX54" s="3"/>
      <c r="EY54" s="4"/>
      <c r="FO54" s="121"/>
      <c r="FP54" s="1"/>
      <c r="FR54" s="3"/>
      <c r="FZ54" s="124"/>
      <c r="GA54" s="114"/>
      <c r="GB54" s="6"/>
      <c r="GC54" s="16"/>
      <c r="GF54" s="63"/>
      <c r="GG54" s="63"/>
      <c r="GH54" s="20"/>
      <c r="GT54" s="132"/>
      <c r="GU54" s="63"/>
      <c r="HQ54" s="14"/>
      <c r="HV54" s="14"/>
      <c r="IB54" s="14"/>
      <c r="ID54" s="27"/>
      <c r="IH54" s="63"/>
      <c r="IO54" s="14"/>
      <c r="JB54" s="63"/>
      <c r="JC54" s="116"/>
      <c r="JL54" s="63"/>
      <c r="JP54" s="63"/>
      <c r="JQ54" s="63"/>
      <c r="JR54" s="63"/>
      <c r="JS54" s="63"/>
      <c r="JT54" s="63"/>
      <c r="JU54" s="63"/>
      <c r="JV54" s="63"/>
      <c r="JW54" s="63"/>
      <c r="KC54" s="14"/>
      <c r="KE54" s="63"/>
      <c r="KG54" s="27"/>
      <c r="KI54" s="27"/>
      <c r="KN54" s="27"/>
      <c r="KU54" s="27"/>
      <c r="KZ54" s="27"/>
      <c r="LB54" s="63"/>
      <c r="LF54" s="27"/>
      <c r="LH54" s="27"/>
      <c r="LJ54" s="27"/>
      <c r="LK54" s="141"/>
      <c r="LL54" s="63"/>
      <c r="LN54" s="63"/>
      <c r="LU54" s="16"/>
      <c r="PY54" s="28"/>
      <c r="PZ54" s="28"/>
      <c r="QA54" s="28"/>
      <c r="QB54" s="28"/>
      <c r="SA54" s="133"/>
      <c r="SC54" s="27"/>
    </row>
    <row r="55" spans="1:538" ht="15.75" thickBot="1" x14ac:dyDescent="0.3">
      <c r="Y55"/>
      <c r="AA55"/>
      <c r="AB55"/>
      <c r="AC55"/>
      <c r="AH55" s="10"/>
      <c r="AI55" s="10"/>
      <c r="AJ55" s="10"/>
      <c r="AV55" s="119"/>
      <c r="CQ55" s="4"/>
      <c r="CV55" s="11"/>
      <c r="CW55" s="11"/>
      <c r="CX55" s="11"/>
      <c r="CY55" s="11"/>
      <c r="DJ55" s="207"/>
      <c r="EN55" s="3"/>
      <c r="EQ55" s="4"/>
      <c r="EX55" s="3"/>
      <c r="FJ55" s="63"/>
      <c r="FK55" s="63"/>
      <c r="FL55" s="63"/>
      <c r="FO55" s="121"/>
      <c r="FP55" s="56"/>
      <c r="FR55" s="3"/>
      <c r="FZ55" s="134"/>
      <c r="GA55" s="108"/>
      <c r="GB55" s="9"/>
      <c r="GC55" s="63"/>
      <c r="GG55" s="63"/>
      <c r="GH55" s="20"/>
      <c r="GK55" s="14"/>
      <c r="GT55" s="132"/>
      <c r="GU55" s="15"/>
      <c r="HQ55" s="14"/>
      <c r="IB55" s="14"/>
      <c r="ID55" s="27"/>
      <c r="IO55" s="14"/>
      <c r="JB55" s="63"/>
      <c r="JE55" s="63"/>
      <c r="JG55" s="63"/>
      <c r="JH55" s="63"/>
      <c r="JM55" s="14"/>
      <c r="JV55" s="14"/>
      <c r="KC55" s="14"/>
      <c r="KG55" s="27"/>
      <c r="KI55" s="27"/>
      <c r="KN55" s="27"/>
      <c r="KZ55" s="27"/>
      <c r="LB55" s="16"/>
      <c r="LF55" s="27"/>
      <c r="LH55" s="27"/>
      <c r="LJ55" s="27"/>
      <c r="LK55" s="142"/>
      <c r="LN55" s="63"/>
      <c r="LU55" s="116"/>
      <c r="PY55" s="28"/>
      <c r="PZ55" s="28"/>
      <c r="QA55" s="28"/>
      <c r="QB55" s="28"/>
      <c r="SA55" s="27"/>
      <c r="SC55" s="16"/>
      <c r="SD55" s="16"/>
    </row>
    <row r="56" spans="1:538" x14ac:dyDescent="0.25">
      <c r="AL56" s="4"/>
      <c r="AV56" s="119"/>
      <c r="CQ56" s="4"/>
      <c r="DJ56" s="207"/>
      <c r="EQ56" s="4"/>
      <c r="FG56" s="23"/>
      <c r="FJ56" s="116"/>
      <c r="FO56" s="124"/>
      <c r="FP56" s="115"/>
      <c r="FR56" s="3"/>
      <c r="FT56" s="63"/>
      <c r="FU56" s="63"/>
      <c r="GA56" s="63"/>
      <c r="GB56" s="63"/>
      <c r="HQ56" s="14"/>
      <c r="IB56" s="14"/>
      <c r="ID56" s="27"/>
      <c r="KC56" s="14"/>
      <c r="KD56" s="14"/>
      <c r="KI56" s="27"/>
      <c r="LB56" s="63"/>
      <c r="LJ56" s="27"/>
      <c r="LK56" s="142"/>
      <c r="LN56" s="63"/>
      <c r="PY56" s="28"/>
      <c r="PZ56" s="28"/>
      <c r="QA56" s="28"/>
      <c r="QB56" s="28"/>
      <c r="SA56" s="133"/>
      <c r="SC56" s="27"/>
      <c r="SD56" s="27"/>
    </row>
    <row r="57" spans="1:538" s="109" customFormat="1" x14ac:dyDescent="0.25">
      <c r="AV57" s="135"/>
      <c r="BV57" s="4"/>
      <c r="CQ57" s="4"/>
      <c r="DJ57" s="207"/>
      <c r="DR57" s="4"/>
      <c r="FG57"/>
      <c r="FL57" s="4"/>
      <c r="FO57" s="124"/>
      <c r="FP57" s="113"/>
      <c r="FR57" s="2"/>
      <c r="GA57" s="110"/>
      <c r="GB57" s="19"/>
      <c r="GJ57" s="110"/>
      <c r="HG57"/>
      <c r="HQ57" s="24"/>
      <c r="IB57" s="24"/>
      <c r="ID57" s="27"/>
      <c r="JA57" s="110"/>
      <c r="JF57"/>
      <c r="JP57" s="136"/>
      <c r="JQ57" s="136"/>
      <c r="JR57" s="136"/>
      <c r="JS57" s="136"/>
      <c r="JT57" s="136"/>
      <c r="KS57" s="27"/>
      <c r="KT57" s="143"/>
      <c r="KV57" s="17"/>
      <c r="LB57" s="110"/>
      <c r="LJ57" s="27"/>
      <c r="LK57" s="142"/>
      <c r="LN57" s="110"/>
      <c r="PY57" s="28"/>
      <c r="PZ57" s="28"/>
      <c r="QA57" s="28"/>
      <c r="QB57" s="28"/>
      <c r="RX57" s="19"/>
      <c r="TK57" s="19"/>
      <c r="TL57" s="19"/>
    </row>
    <row r="58" spans="1:538" ht="15.75" thickBot="1" x14ac:dyDescent="0.3">
      <c r="D58"/>
      <c r="E58"/>
      <c r="F58"/>
      <c r="G58"/>
      <c r="AL58" s="4"/>
      <c r="AV58" s="119"/>
      <c r="BV58" s="4"/>
      <c r="DJ58" s="207"/>
      <c r="DR58" s="4"/>
      <c r="FL58" s="4"/>
      <c r="FO58" s="124"/>
      <c r="FP58" s="129"/>
      <c r="FR58" s="3"/>
      <c r="GA58" s="16"/>
      <c r="GB58" s="16"/>
      <c r="GE58" s="13"/>
      <c r="GG58" s="63"/>
      <c r="GJ58" s="63"/>
      <c r="HQ58" s="14"/>
      <c r="IB58" s="14"/>
      <c r="ID58" s="27"/>
      <c r="JF58" s="109"/>
      <c r="KV58" s="27"/>
      <c r="LJ58" s="27"/>
      <c r="LK58" s="142"/>
      <c r="LN58" s="63"/>
      <c r="PY58" s="28"/>
      <c r="PZ58" s="28"/>
      <c r="QA58" s="28"/>
      <c r="QB58" s="28"/>
    </row>
    <row r="59" spans="1:538" ht="15.75" thickBot="1" x14ac:dyDescent="0.3">
      <c r="AV59" s="119"/>
      <c r="DJ59" s="207"/>
      <c r="FO59" s="121"/>
      <c r="FP59" s="1"/>
      <c r="FR59" s="3"/>
      <c r="GE59" s="13"/>
      <c r="GG59" s="21"/>
      <c r="GJ59" s="63"/>
      <c r="HQ59" s="14"/>
      <c r="IB59" s="14"/>
      <c r="ID59" s="27"/>
      <c r="KD59" s="137"/>
      <c r="KE59" s="133"/>
      <c r="LN59" s="63"/>
      <c r="PY59" s="28"/>
      <c r="PZ59" s="28"/>
      <c r="QA59" s="28"/>
      <c r="QB59" s="28"/>
      <c r="RX59" s="27"/>
    </row>
    <row r="60" spans="1:538" ht="15.75" thickBot="1" x14ac:dyDescent="0.3">
      <c r="AL60" s="4"/>
      <c r="AV60" s="119"/>
      <c r="BV60" s="4"/>
      <c r="DJ60" s="207"/>
      <c r="DR60" s="4"/>
      <c r="FO60" s="121"/>
      <c r="FP60" s="1"/>
      <c r="FR60" s="3"/>
      <c r="GA60" s="63"/>
      <c r="GB60" s="63"/>
      <c r="GE60" s="13"/>
      <c r="GG60" s="63"/>
      <c r="GJ60" s="63"/>
      <c r="HQ60" s="14"/>
      <c r="IB60" s="14"/>
      <c r="ID60" s="27"/>
      <c r="KD60" s="137"/>
      <c r="KE60" s="133"/>
      <c r="LN60" s="63"/>
      <c r="PY60" s="28"/>
      <c r="PZ60" s="28"/>
      <c r="QA60" s="28"/>
      <c r="QB60" s="28"/>
      <c r="RX60" s="27"/>
    </row>
    <row r="61" spans="1:538" ht="15.75" thickBot="1" x14ac:dyDescent="0.3">
      <c r="AV61" s="119"/>
      <c r="BV61" s="4"/>
      <c r="CJ61" s="109">
        <f>1576007*2%</f>
        <v>31520.14</v>
      </c>
      <c r="DJ61" s="133">
        <f>SUM(DJ53:DJ60)</f>
        <v>0</v>
      </c>
      <c r="DR61" s="4"/>
      <c r="FG61" s="109"/>
      <c r="FO61" s="138"/>
      <c r="FP61" s="56">
        <f>+FP60-FP59</f>
        <v>0</v>
      </c>
      <c r="FR61" s="3"/>
      <c r="GD61" t="s">
        <v>8</v>
      </c>
      <c r="GE61" s="13">
        <v>2802507</v>
      </c>
      <c r="IB61" s="14"/>
      <c r="ID61" s="27"/>
      <c r="KD61" s="29">
        <v>1503087.74</v>
      </c>
      <c r="KE61" s="133">
        <f>SUM(KE59:KE60)</f>
        <v>0</v>
      </c>
      <c r="LM61">
        <v>3</v>
      </c>
      <c r="LN61" s="63">
        <f>KC44</f>
        <v>2165998892.23</v>
      </c>
      <c r="PY61" s="28"/>
      <c r="PZ61" s="28"/>
      <c r="QA61" s="28"/>
      <c r="QB61" s="28"/>
      <c r="RX61" s="133"/>
    </row>
    <row r="62" spans="1:538" x14ac:dyDescent="0.25">
      <c r="AL62" s="4"/>
      <c r="AV62" s="119"/>
      <c r="CJ62" s="109">
        <f>SUM(CJ60:CJ61)</f>
        <v>31520.14</v>
      </c>
      <c r="CK62" s="109">
        <f>155081*1%</f>
        <v>1550.81</v>
      </c>
      <c r="FR62" s="3"/>
      <c r="GD62" t="s">
        <v>27</v>
      </c>
      <c r="GE62" s="13">
        <f>SUM(GE58:GE61)</f>
        <v>2802507</v>
      </c>
      <c r="KD62" s="14">
        <f>+KD61*0.97</f>
        <v>1457995.1077999999</v>
      </c>
      <c r="LM62">
        <v>2</v>
      </c>
      <c r="LN62" s="63">
        <f>JY44</f>
        <v>2014430358.9000001</v>
      </c>
      <c r="PY62" s="28"/>
      <c r="PZ62" s="28"/>
      <c r="QA62" s="28"/>
      <c r="QB62" s="28"/>
    </row>
    <row r="63" spans="1:538" x14ac:dyDescent="0.25">
      <c r="AV63" s="119"/>
      <c r="CK63" s="109">
        <f>1702890*2%</f>
        <v>34057.800000000003</v>
      </c>
      <c r="DR63" s="4"/>
      <c r="FR63" s="3"/>
      <c r="KD63" s="133" t="e">
        <f>+KD62-#REF!</f>
        <v>#REF!</v>
      </c>
      <c r="LM63">
        <v>1</v>
      </c>
      <c r="LN63" s="63">
        <f>JU44</f>
        <v>1918999424.7599998</v>
      </c>
      <c r="PY63" s="28"/>
      <c r="PZ63" s="28"/>
      <c r="QA63" s="28"/>
      <c r="QB63" s="28"/>
    </row>
    <row r="64" spans="1:538" x14ac:dyDescent="0.25">
      <c r="AV64" s="119"/>
      <c r="CK64" s="109">
        <f>9031230*1.7%</f>
        <v>153530.91</v>
      </c>
      <c r="DR64" s="4"/>
      <c r="FR64" s="3"/>
      <c r="HZ64">
        <v>567632.05700000003</v>
      </c>
      <c r="LN64" s="63">
        <f>SUM(LN52:LN63)</f>
        <v>6099428675.8899994</v>
      </c>
      <c r="PY64" s="28"/>
      <c r="PZ64" s="28"/>
      <c r="QA64" s="28"/>
      <c r="QB64" s="28"/>
    </row>
    <row r="65" spans="22:444" x14ac:dyDescent="0.25">
      <c r="AV65" s="119"/>
      <c r="CK65" s="109">
        <f>SUM(CK62:CK64)</f>
        <v>189139.52000000002</v>
      </c>
      <c r="FO65" t="s">
        <v>34</v>
      </c>
      <c r="HZ65">
        <v>522631.56100000005</v>
      </c>
      <c r="PY65" s="28"/>
      <c r="PZ65" s="28"/>
      <c r="QA65" s="28"/>
      <c r="QB65" s="28"/>
    </row>
    <row r="66" spans="22:444" x14ac:dyDescent="0.25">
      <c r="V66" s="4"/>
      <c r="AV66" s="119"/>
      <c r="CJ66" s="109">
        <f>74332*1%</f>
        <v>743.32</v>
      </c>
      <c r="FO66" t="s">
        <v>35</v>
      </c>
      <c r="HZ66">
        <v>242545.98700000002</v>
      </c>
      <c r="PY66" s="28"/>
      <c r="PZ66" s="28"/>
      <c r="QA66" s="28"/>
      <c r="QB66" s="28"/>
    </row>
    <row r="67" spans="22:444" x14ac:dyDescent="0.25">
      <c r="AV67" s="119"/>
      <c r="CJ67" s="109">
        <f>1771739*2%</f>
        <v>35434.78</v>
      </c>
      <c r="FR67" s="3"/>
      <c r="HZ67">
        <v>376751.17460000003</v>
      </c>
      <c r="PY67" s="28"/>
      <c r="PZ67" s="28"/>
      <c r="QA67" s="28"/>
      <c r="QB67" s="28"/>
    </row>
    <row r="68" spans="22:444" x14ac:dyDescent="0.25">
      <c r="AV68" s="119"/>
      <c r="CJ68" s="109">
        <f>SUM(CJ66:CJ67)</f>
        <v>36178.1</v>
      </c>
      <c r="FR68" s="3"/>
      <c r="HZ68">
        <v>536033.57730000012</v>
      </c>
      <c r="PY68" s="28"/>
      <c r="PZ68" s="28"/>
      <c r="QA68" s="28"/>
      <c r="QB68" s="28"/>
    </row>
    <row r="69" spans="22:444" x14ac:dyDescent="0.25">
      <c r="AV69" s="119"/>
      <c r="FR69" s="3"/>
      <c r="HZ69">
        <v>610956.75250000006</v>
      </c>
      <c r="PY69" s="28"/>
      <c r="PZ69" s="28"/>
      <c r="QA69" s="28"/>
      <c r="QB69" s="28"/>
    </row>
    <row r="70" spans="22:444" x14ac:dyDescent="0.25">
      <c r="FR70" s="3"/>
      <c r="HZ70">
        <v>662735.11619999993</v>
      </c>
      <c r="PY70" s="28"/>
      <c r="PZ70" s="28"/>
      <c r="QA70" s="28"/>
      <c r="QB70" s="28"/>
    </row>
    <row r="71" spans="22:444" x14ac:dyDescent="0.25">
      <c r="FR71" s="3"/>
      <c r="HZ71">
        <v>499642.81884999998</v>
      </c>
      <c r="PY71" s="28"/>
      <c r="PZ71" s="28"/>
      <c r="QA71" s="28"/>
      <c r="QB71" s="28"/>
    </row>
    <row r="72" spans="22:444" x14ac:dyDescent="0.25">
      <c r="FR72" s="3"/>
      <c r="HZ72">
        <v>537847.88020000001</v>
      </c>
      <c r="PY72" s="28"/>
      <c r="PZ72" s="28"/>
      <c r="QA72" s="28"/>
      <c r="QB72" s="28"/>
    </row>
    <row r="73" spans="22:444" x14ac:dyDescent="0.25">
      <c r="FR73" s="3"/>
      <c r="HZ73">
        <v>690472.11781000008</v>
      </c>
      <c r="PY73" s="28"/>
      <c r="PZ73" s="28"/>
      <c r="QA73" s="28"/>
      <c r="QB73" s="28"/>
    </row>
    <row r="74" spans="22:444" x14ac:dyDescent="0.25">
      <c r="FR74" s="3"/>
      <c r="HZ74">
        <v>607614.49979999999</v>
      </c>
      <c r="PY74" s="28"/>
      <c r="PZ74" s="28"/>
      <c r="QA74" s="28"/>
      <c r="QB74" s="28"/>
    </row>
    <row r="75" spans="22:444" x14ac:dyDescent="0.25">
      <c r="FR75" s="3"/>
      <c r="HZ75">
        <v>608626.83756000001</v>
      </c>
      <c r="PY75" s="28"/>
      <c r="PZ75" s="28"/>
      <c r="QA75" s="28"/>
      <c r="QB75" s="28"/>
    </row>
    <row r="76" spans="22:444" x14ac:dyDescent="0.25">
      <c r="FR76" s="3"/>
      <c r="HZ76">
        <v>601835.83838000009</v>
      </c>
      <c r="PY76" s="28"/>
      <c r="PZ76" s="28"/>
      <c r="QA76" s="28"/>
      <c r="QB76" s="28"/>
    </row>
    <row r="77" spans="22:444" x14ac:dyDescent="0.25">
      <c r="FR77" s="3"/>
      <c r="HZ77">
        <v>627426.65509999997</v>
      </c>
      <c r="PY77" s="28"/>
      <c r="PZ77" s="28"/>
      <c r="QA77" s="28"/>
      <c r="QB77" s="28"/>
    </row>
    <row r="78" spans="22:444" x14ac:dyDescent="0.25">
      <c r="FR78" s="3"/>
      <c r="HZ78">
        <v>717334.68192</v>
      </c>
      <c r="PY78" s="28"/>
      <c r="PZ78" s="28"/>
      <c r="QA78" s="28"/>
      <c r="QB78" s="28"/>
    </row>
    <row r="79" spans="22:444" x14ac:dyDescent="0.25">
      <c r="FR79" s="3"/>
      <c r="HZ79">
        <v>639522.77865999995</v>
      </c>
      <c r="PY79" s="28"/>
      <c r="PZ79" s="28"/>
      <c r="QA79" s="28"/>
      <c r="QB79" s="28"/>
    </row>
    <row r="80" spans="22:444" x14ac:dyDescent="0.25">
      <c r="FR80" s="3"/>
      <c r="HZ80">
        <v>179274.25701</v>
      </c>
      <c r="PY80" s="28"/>
      <c r="PZ80" s="28"/>
      <c r="QA80" s="28"/>
      <c r="QB80" s="28"/>
    </row>
    <row r="81" spans="174:444" x14ac:dyDescent="0.25">
      <c r="FR81" s="3"/>
      <c r="HZ81">
        <v>449364.02532000007</v>
      </c>
      <c r="PY81" s="28"/>
      <c r="PZ81" s="28"/>
      <c r="QA81" s="28"/>
      <c r="QB81" s="28"/>
    </row>
    <row r="82" spans="174:444" x14ac:dyDescent="0.25">
      <c r="FR82" s="3"/>
      <c r="HZ82">
        <v>789683.97688000009</v>
      </c>
      <c r="PY82" s="28"/>
      <c r="PZ82" s="28"/>
      <c r="QA82" s="28"/>
      <c r="QB82" s="28"/>
    </row>
    <row r="83" spans="174:444" x14ac:dyDescent="0.25">
      <c r="FR83" s="3"/>
      <c r="HZ83">
        <v>860131.36402999994</v>
      </c>
      <c r="PY83" s="28"/>
      <c r="PZ83" s="28"/>
      <c r="QA83" s="28"/>
      <c r="QB83" s="28"/>
    </row>
    <row r="84" spans="174:444" x14ac:dyDescent="0.25">
      <c r="FR84" s="3"/>
      <c r="HZ84">
        <v>800261.13072000002</v>
      </c>
      <c r="PY84" s="28"/>
      <c r="PZ84" s="28"/>
      <c r="QA84" s="28"/>
      <c r="QB84" s="28"/>
    </row>
    <row r="85" spans="174:444" x14ac:dyDescent="0.25">
      <c r="HZ85">
        <v>918148.2128000001</v>
      </c>
      <c r="PY85" s="28"/>
      <c r="PZ85" s="28"/>
      <c r="QA85" s="28"/>
      <c r="QB85" s="28"/>
    </row>
    <row r="86" spans="174:444" x14ac:dyDescent="0.25">
      <c r="HZ86">
        <v>807894.87515000009</v>
      </c>
      <c r="PY86" s="28"/>
      <c r="PZ86" s="28"/>
      <c r="QA86" s="28"/>
      <c r="QB86" s="28"/>
    </row>
  </sheetData>
  <mergeCells count="322">
    <mergeCell ref="SO4:SR4"/>
    <mergeCell ref="TI47:TO47"/>
    <mergeCell ref="TI41:TO41"/>
    <mergeCell ref="TI42:TO42"/>
    <mergeCell ref="PY41:QB41"/>
    <mergeCell ref="RQ42:RT42"/>
    <mergeCell ref="QG42:QJ42"/>
    <mergeCell ref="OK42:ON42"/>
    <mergeCell ref="QJ47:QN47"/>
    <mergeCell ref="QS3:QV4"/>
    <mergeCell ref="QG3:QJ4"/>
    <mergeCell ref="PQ41:PT41"/>
    <mergeCell ref="QC3:QF4"/>
    <mergeCell ref="PA41:PD41"/>
    <mergeCell ref="OK41:ON41"/>
    <mergeCell ref="TE42:TH42"/>
    <mergeCell ref="QS41:QV41"/>
    <mergeCell ref="QO42:QR42"/>
    <mergeCell ref="QW42:QZ42"/>
    <mergeCell ref="QG41:QJ41"/>
    <mergeCell ref="PY42:QB42"/>
    <mergeCell ref="QW41:QZ41"/>
    <mergeCell ref="QS42:QV42"/>
    <mergeCell ref="PQ3:PT4"/>
    <mergeCell ref="PU3:PX4"/>
    <mergeCell ref="QK3:QN4"/>
    <mergeCell ref="IS42:IV42"/>
    <mergeCell ref="IW42:IZ42"/>
    <mergeCell ref="MC42:MF42"/>
    <mergeCell ref="LU41:LX41"/>
    <mergeCell ref="KG41:KJ41"/>
    <mergeCell ref="JQ42:JT42"/>
    <mergeCell ref="JU42:JX42"/>
    <mergeCell ref="JY42:KB42"/>
    <mergeCell ref="KC42:KF42"/>
    <mergeCell ref="LQ42:LT42"/>
    <mergeCell ref="LM41:LP41"/>
    <mergeCell ref="LM42:LP42"/>
    <mergeCell ref="LI42:LL42"/>
    <mergeCell ref="LY42:MB42"/>
    <mergeCell ref="JE42:JH42"/>
    <mergeCell ref="JI42:JL42"/>
    <mergeCell ref="JI41:JL41"/>
    <mergeCell ref="LA42:LD42"/>
    <mergeCell ref="MW42:MZ42"/>
    <mergeCell ref="NU42:NX42"/>
    <mergeCell ref="LU42:LX42"/>
    <mergeCell ref="A2:TO2"/>
    <mergeCell ref="SC4:SF4"/>
    <mergeCell ref="NE4:NH4"/>
    <mergeCell ref="SG4:SJ4"/>
    <mergeCell ref="OO4:OR4"/>
    <mergeCell ref="KG42:KJ42"/>
    <mergeCell ref="KK42:KN42"/>
    <mergeCell ref="KO42:KR42"/>
    <mergeCell ref="KS42:KV42"/>
    <mergeCell ref="KW42:KZ42"/>
    <mergeCell ref="JQ41:JT41"/>
    <mergeCell ref="OG4:OJ4"/>
    <mergeCell ref="JE4:JH4"/>
    <mergeCell ref="JM4:JP4"/>
    <mergeCell ref="IW4:IZ4"/>
    <mergeCell ref="HU3:JP3"/>
    <mergeCell ref="PQ42:PT42"/>
    <mergeCell ref="OC42:OF42"/>
    <mergeCell ref="NY4:OB4"/>
    <mergeCell ref="MG4:MJ4"/>
    <mergeCell ref="OG42:OJ42"/>
    <mergeCell ref="RM42:RP42"/>
    <mergeCell ref="QO3:QR4"/>
    <mergeCell ref="OC41:OF41"/>
    <mergeCell ref="E4:H4"/>
    <mergeCell ref="I4:L4"/>
    <mergeCell ref="FY41:GB41"/>
    <mergeCell ref="GG41:GJ41"/>
    <mergeCell ref="KK41:KN41"/>
    <mergeCell ref="JU41:JX41"/>
    <mergeCell ref="JY41:KB41"/>
    <mergeCell ref="HN4:HP4"/>
    <mergeCell ref="HM41:HP41"/>
    <mergeCell ref="HQ41:HT41"/>
    <mergeCell ref="HB4:HD4"/>
    <mergeCell ref="GK4:GN4"/>
    <mergeCell ref="GO4:GR4"/>
    <mergeCell ref="AO4:AR4"/>
    <mergeCell ref="AS4:AV4"/>
    <mergeCell ref="AW4:AZ4"/>
    <mergeCell ref="IG4:IJ4"/>
    <mergeCell ref="HI4:HL4"/>
    <mergeCell ref="IC4:IF4"/>
    <mergeCell ref="BA4:BD4"/>
    <mergeCell ref="CC4:CF4"/>
    <mergeCell ref="DU4:DX4"/>
    <mergeCell ref="BE4:BH4"/>
    <mergeCell ref="FE4:FH4"/>
    <mergeCell ref="FU4:FX4"/>
    <mergeCell ref="FA4:FD4"/>
    <mergeCell ref="DA4:DD4"/>
    <mergeCell ref="DM4:DP4"/>
    <mergeCell ref="EK4:EN4"/>
    <mergeCell ref="EG4:EJ4"/>
    <mergeCell ref="FI4:FL4"/>
    <mergeCell ref="EC4:EF4"/>
    <mergeCell ref="DY4:EB4"/>
    <mergeCell ref="DI4:DL4"/>
    <mergeCell ref="DE4:DH4"/>
    <mergeCell ref="EW4:EZ4"/>
    <mergeCell ref="CO4:CR4"/>
    <mergeCell ref="BY4:CB4"/>
    <mergeCell ref="CG4:CJ4"/>
    <mergeCell ref="PU42:PX42"/>
    <mergeCell ref="TE41:TH41"/>
    <mergeCell ref="MS41:MV41"/>
    <mergeCell ref="LE41:LH41"/>
    <mergeCell ref="QO41:QR41"/>
    <mergeCell ref="NU41:NX41"/>
    <mergeCell ref="NY41:OB41"/>
    <mergeCell ref="OG41:OJ41"/>
    <mergeCell ref="TA42:TD42"/>
    <mergeCell ref="OW41:OZ41"/>
    <mergeCell ref="OW42:OZ42"/>
    <mergeCell ref="PA42:PD42"/>
    <mergeCell ref="PE42:PH42"/>
    <mergeCell ref="PI42:PL42"/>
    <mergeCell ref="PM42:PP42"/>
    <mergeCell ref="QC42:QF42"/>
    <mergeCell ref="QK42:QN42"/>
    <mergeCell ref="RA42:RD42"/>
    <mergeCell ref="RE42:RH42"/>
    <mergeCell ref="RI42:RL42"/>
    <mergeCell ref="QC41:QF41"/>
    <mergeCell ref="HM42:HP42"/>
    <mergeCell ref="HQ42:HT42"/>
    <mergeCell ref="GG42:GJ42"/>
    <mergeCell ref="GK42:GN42"/>
    <mergeCell ref="GO42:GR42"/>
    <mergeCell ref="GS42:GV42"/>
    <mergeCell ref="GW42:GZ42"/>
    <mergeCell ref="FY42:GB42"/>
    <mergeCell ref="HI42:HL42"/>
    <mergeCell ref="HA42:HD42"/>
    <mergeCell ref="HE42:HH42"/>
    <mergeCell ref="GT4:GV4"/>
    <mergeCell ref="GC41:GF41"/>
    <mergeCell ref="MK4:MN4"/>
    <mergeCell ref="GX4:GZ4"/>
    <mergeCell ref="GD4:GF4"/>
    <mergeCell ref="IO4:IR4"/>
    <mergeCell ref="JA4:JD4"/>
    <mergeCell ref="HU41:HX41"/>
    <mergeCell ref="LY4:MB4"/>
    <mergeCell ref="JI4:JL4"/>
    <mergeCell ref="JY4:KB4"/>
    <mergeCell ref="KS41:KV41"/>
    <mergeCell ref="KW41:KZ41"/>
    <mergeCell ref="KS4:KV4"/>
    <mergeCell ref="GH4:GJ4"/>
    <mergeCell ref="HQ3:HT4"/>
    <mergeCell ref="HE41:HH41"/>
    <mergeCell ref="LU3:NP3"/>
    <mergeCell ref="KK4:KN4"/>
    <mergeCell ref="LM4:LP4"/>
    <mergeCell ref="LI4:LL4"/>
    <mergeCell ref="LE4:LH4"/>
    <mergeCell ref="LA4:LD4"/>
    <mergeCell ref="JU4:JX4"/>
    <mergeCell ref="IO42:IR42"/>
    <mergeCell ref="NI42:NL42"/>
    <mergeCell ref="MG41:MJ41"/>
    <mergeCell ref="MW41:MZ41"/>
    <mergeCell ref="OC4:OF4"/>
    <mergeCell ref="MK41:MN41"/>
    <mergeCell ref="MO42:MR42"/>
    <mergeCell ref="NQ42:NT42"/>
    <mergeCell ref="MS42:MV42"/>
    <mergeCell ref="NQ41:NT41"/>
    <mergeCell ref="NY42:OB42"/>
    <mergeCell ref="LE42:LH42"/>
    <mergeCell ref="A48:C48"/>
    <mergeCell ref="A3:A5"/>
    <mergeCell ref="A47:C47"/>
    <mergeCell ref="A44:B44"/>
    <mergeCell ref="GC42:GF42"/>
    <mergeCell ref="U41:BT41"/>
    <mergeCell ref="FU42:FX42"/>
    <mergeCell ref="BM4:BP4"/>
    <mergeCell ref="FU41:FX41"/>
    <mergeCell ref="DQ3:DT4"/>
    <mergeCell ref="DU3:FP3"/>
    <mergeCell ref="FQ3:FT4"/>
    <mergeCell ref="EO4:ER4"/>
    <mergeCell ref="CK4:CN4"/>
    <mergeCell ref="U3:BP3"/>
    <mergeCell ref="FY4:GB4"/>
    <mergeCell ref="BU41:DT41"/>
    <mergeCell ref="DU41:FT41"/>
    <mergeCell ref="DU42:FT42"/>
    <mergeCell ref="BU3:DP3"/>
    <mergeCell ref="CS4:CV4"/>
    <mergeCell ref="CW4:CZ4"/>
    <mergeCell ref="BU4:BX4"/>
    <mergeCell ref="ES4:EV4"/>
    <mergeCell ref="A43:B43"/>
    <mergeCell ref="B3:B5"/>
    <mergeCell ref="AK4:AN4"/>
    <mergeCell ref="KO4:KR4"/>
    <mergeCell ref="HA41:HD41"/>
    <mergeCell ref="MO38:MR38"/>
    <mergeCell ref="IS4:IV4"/>
    <mergeCell ref="IK4:IN4"/>
    <mergeCell ref="KG4:KJ4"/>
    <mergeCell ref="HU42:HX42"/>
    <mergeCell ref="LQ41:LT41"/>
    <mergeCell ref="KC4:KF4"/>
    <mergeCell ref="LQ3:LT4"/>
    <mergeCell ref="KO41:KR41"/>
    <mergeCell ref="JM41:JP41"/>
    <mergeCell ref="LU4:LX4"/>
    <mergeCell ref="LY41:MB41"/>
    <mergeCell ref="HI41:HL41"/>
    <mergeCell ref="HY42:IB42"/>
    <mergeCell ref="IC42:IF42"/>
    <mergeCell ref="IG42:IJ42"/>
    <mergeCell ref="IK42:IN42"/>
    <mergeCell ref="MC4:MF4"/>
    <mergeCell ref="MO4:MR4"/>
    <mergeCell ref="GW41:GZ41"/>
    <mergeCell ref="IG41:IJ41"/>
    <mergeCell ref="HU4:HX4"/>
    <mergeCell ref="HY4:IB4"/>
    <mergeCell ref="HY41:IB41"/>
    <mergeCell ref="IK41:IN41"/>
    <mergeCell ref="HF4:HH4"/>
    <mergeCell ref="LA41:LD41"/>
    <mergeCell ref="SS4:SV4"/>
    <mergeCell ref="PY3:QB4"/>
    <mergeCell ref="PE41:PH41"/>
    <mergeCell ref="PI41:PL41"/>
    <mergeCell ref="PM41:PP41"/>
    <mergeCell ref="QK41:QN41"/>
    <mergeCell ref="PU41:PX41"/>
    <mergeCell ref="MW38:MZ38"/>
    <mergeCell ref="NM4:NP4"/>
    <mergeCell ref="MS4:MV4"/>
    <mergeCell ref="MW4:MZ4"/>
    <mergeCell ref="NI4:NL4"/>
    <mergeCell ref="NA4:ND4"/>
    <mergeCell ref="MC41:MF41"/>
    <mergeCell ref="NE41:NH41"/>
    <mergeCell ref="KW4:KZ4"/>
    <mergeCell ref="QW3:SR3"/>
    <mergeCell ref="SS3:SV3"/>
    <mergeCell ref="SK4:SN4"/>
    <mergeCell ref="TQ42:TT42"/>
    <mergeCell ref="QW4:QZ4"/>
    <mergeCell ref="RE4:RH4"/>
    <mergeCell ref="TI3:TO4"/>
    <mergeCell ref="RQ4:RT4"/>
    <mergeCell ref="RM41:RP41"/>
    <mergeCell ref="RQ41:RT41"/>
    <mergeCell ref="TQ3:TT4"/>
    <mergeCell ref="RM4:RP4"/>
    <mergeCell ref="RA41:RD41"/>
    <mergeCell ref="RE41:RH41"/>
    <mergeCell ref="RI41:RL41"/>
    <mergeCell ref="TA41:TD41"/>
    <mergeCell ref="RI4:RL4"/>
    <mergeCell ref="TE3:TH4"/>
    <mergeCell ref="RA4:RD4"/>
    <mergeCell ref="TA3:TD4"/>
    <mergeCell ref="RU4:RX4"/>
    <mergeCell ref="RY4:SB4"/>
    <mergeCell ref="TQ41:TT41"/>
    <mergeCell ref="SW4:SZ4"/>
    <mergeCell ref="U42:BT42"/>
    <mergeCell ref="BU42:DT42"/>
    <mergeCell ref="NE42:NH42"/>
    <mergeCell ref="NM42:NP42"/>
    <mergeCell ref="NM41:NP41"/>
    <mergeCell ref="JA42:JD42"/>
    <mergeCell ref="NA42:ND42"/>
    <mergeCell ref="LI41:LL41"/>
    <mergeCell ref="JM42:JP42"/>
    <mergeCell ref="JE41:JH41"/>
    <mergeCell ref="JA41:JD41"/>
    <mergeCell ref="KC41:KF41"/>
    <mergeCell ref="NI41:NL41"/>
    <mergeCell ref="MO41:MR41"/>
    <mergeCell ref="NA41:ND41"/>
    <mergeCell ref="MG42:MJ42"/>
    <mergeCell ref="MK42:MN42"/>
    <mergeCell ref="IC41:IF41"/>
    <mergeCell ref="IO41:IR41"/>
    <mergeCell ref="IS41:IV41"/>
    <mergeCell ref="IW41:IZ41"/>
    <mergeCell ref="GK41:GN41"/>
    <mergeCell ref="GO41:GR41"/>
    <mergeCell ref="GS41:GV41"/>
    <mergeCell ref="C3:C5"/>
    <mergeCell ref="D3:P3"/>
    <mergeCell ref="NU3:PP3"/>
    <mergeCell ref="NU4:NX4"/>
    <mergeCell ref="OK4:OM4"/>
    <mergeCell ref="OS4:OV4"/>
    <mergeCell ref="OW4:OZ4"/>
    <mergeCell ref="PA4:PC4"/>
    <mergeCell ref="PE4:PH4"/>
    <mergeCell ref="PI4:PL4"/>
    <mergeCell ref="PM4:PP4"/>
    <mergeCell ref="AC4:AF4"/>
    <mergeCell ref="Y4:AB4"/>
    <mergeCell ref="AG4:AJ4"/>
    <mergeCell ref="U4:X4"/>
    <mergeCell ref="M4:P4"/>
    <mergeCell ref="NQ3:NT4"/>
    <mergeCell ref="JQ3:JT4"/>
    <mergeCell ref="FU3:HP3"/>
    <mergeCell ref="BQ3:BT4"/>
    <mergeCell ref="Q3:T4"/>
    <mergeCell ref="FM4:FP4"/>
    <mergeCell ref="BI4:BL4"/>
    <mergeCell ref="JU3:LP3"/>
  </mergeCells>
  <phoneticPr fontId="8" type="noConversion"/>
  <pageMargins left="0.51181102362204722" right="0.51181102362204722" top="0.55118110236220474" bottom="0.55118110236220474" header="0.31496062992125984" footer="0.31496062992125984"/>
  <pageSetup scale="58" orientation="landscape" r:id="rId1"/>
  <colBreaks count="1" manualBreakCount="1">
    <brk id="165" min="1" max="44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INGRESOS TESCC 17-26</vt:lpstr>
      <vt:lpstr>'INGRESOS TESCC 17-26'!Área_de_impresión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Benítez Montes de Oca</dc:creator>
  <cp:lastModifiedBy>FERNANDO BENITEZ</cp:lastModifiedBy>
  <cp:lastPrinted>2024-02-11T18:13:21Z</cp:lastPrinted>
  <dcterms:created xsi:type="dcterms:W3CDTF">2019-07-03T22:41:57Z</dcterms:created>
  <dcterms:modified xsi:type="dcterms:W3CDTF">2026-04-13T19:51:02Z</dcterms:modified>
</cp:coreProperties>
</file>